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ициенты+финанс " sheetId="10" r:id="rId2"/>
  </sheets>
  <calcPr calcId="125725"/>
</workbook>
</file>

<file path=xl/calcChain.xml><?xml version="1.0" encoding="utf-8"?>
<calcChain xmlns="http://schemas.openxmlformats.org/spreadsheetml/2006/main">
  <c r="J104" i="10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A90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89"/>
  <c r="J7" l="1"/>
</calcChain>
</file>

<file path=xl/sharedStrings.xml><?xml version="1.0" encoding="utf-8"?>
<sst xmlns="http://schemas.openxmlformats.org/spreadsheetml/2006/main" count="148" uniqueCount="137">
  <si>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</si>
  <si>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</si>
  <si>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</si>
  <si>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</si>
  <si>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</si>
  <si>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</si>
  <si>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</si>
  <si>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</si>
  <si>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</si>
  <si>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</si>
  <si>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</si>
  <si>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</si>
  <si>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</si>
  <si>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</si>
  <si>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</si>
  <si>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</si>
  <si>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</si>
  <si>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</si>
  <si>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</si>
  <si>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</si>
  <si>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</si>
  <si>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</si>
  <si>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</si>
  <si>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</si>
  <si>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</si>
  <si>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</si>
  <si>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</si>
  <si>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</si>
  <si>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</si>
  <si>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</si>
  <si>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</si>
  <si>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</si>
  <si>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</si>
  <si>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</si>
  <si>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</si>
  <si>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</si>
  <si>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</si>
  <si>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</si>
  <si>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</si>
  <si>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</si>
  <si>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</si>
  <si>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</si>
  <si>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</si>
  <si>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</si>
  <si>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</si>
  <si>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</si>
  <si>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</si>
  <si>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</si>
  <si>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</si>
  <si>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</si>
  <si>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</si>
  <si>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</si>
  <si>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</si>
  <si>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</si>
  <si>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</si>
  <si>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</si>
  <si>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</si>
  <si>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</si>
  <si>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</si>
  <si>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</si>
  <si>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</si>
  <si>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</si>
  <si>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</si>
  <si>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</si>
  <si>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</si>
  <si>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</si>
  <si>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</si>
  <si>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</si>
  <si>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</si>
  <si>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</si>
  <si>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</si>
  <si>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</si>
  <si>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</si>
  <si>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</si>
  <si>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</si>
  <si>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</si>
  <si>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</si>
  <si>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</si>
  <si>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</si>
  <si>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</si>
  <si>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ООО "МЦ Эко-безопасность"</t>
  </si>
  <si>
    <t>СПб ГАУЗ Городская поликлиника № 81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</si>
  <si>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</si>
  <si>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</si>
  <si>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</si>
  <si>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</si>
  <si>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</si>
  <si>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АО "СЗЦДМ"</t>
  </si>
  <si>
    <t>СПб ГБУЗ "ГП -75"</t>
  </si>
  <si>
    <t>СПб ГБУЗ "Городская поликлиника №76"</t>
  </si>
  <si>
    <t>ООО "Современная медицина"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</si>
  <si>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</si>
  <si>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</si>
  <si>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"Поликлиника №98"</t>
  </si>
  <si>
    <t>ФГБОУ ВО СЗГМУ им. И.И. Мечникова Минздрава России</t>
  </si>
  <si>
    <t>СПб ГБУЗ "Городская поликлиника №97"</t>
  </si>
  <si>
    <t>ООО "НИЦ Эко-безопасность"</t>
  </si>
  <si>
    <t>СПб ГАУЗ "Городская поликлиника №40"</t>
  </si>
  <si>
    <t>СПб ГБУЗ "Городская клиническая больница №31"</t>
  </si>
  <si>
    <t>ООО "Городские поликлиники"</t>
  </si>
  <si>
    <t>ФГБНУ "ИЭМ"</t>
  </si>
  <si>
    <t>СПб больница РАН</t>
  </si>
  <si>
    <t>ООО "ЦСМ "XXI век"</t>
  </si>
  <si>
    <t>СПб ГБУЗ "ГП №63"</t>
  </si>
  <si>
    <t>ФГБУ СЗОНКЦ им.Л.Г.Соколова ФМБА России</t>
  </si>
  <si>
    <t>ЧУЗ "КБ "РЖД-МЕДИЦИНА" Г. С-ПЕТЕРБУРГ"</t>
  </si>
  <si>
    <t>Военно-медицинская академия имени С.М.Кирова</t>
  </si>
  <si>
    <t>Реестровый номер</t>
  </si>
  <si>
    <t>СПб ГУП "Пассажиравтотранс" (МСЧ-70)</t>
  </si>
  <si>
    <t>ГБОУ ВПО ПСПБГМУ ИМ. И.П. ПАВЛОВА МИНЗДРАВА РОССИИ</t>
  </si>
  <si>
    <t>Коэффициент дифференциации i-той половозрастной группы застрахованных лиц (единый по Санкт-Петерубргу)</t>
  </si>
  <si>
    <t>ВСЕГО</t>
  </si>
  <si>
    <t>значение коэффициента специфики оказания медицинской помощи медицинской организацией к базовому подушевому нормативу финансирования, учитывающего половозрастной состав обслуживаемого населения;</t>
  </si>
  <si>
    <t>значения коэффициента уровня оказания медицинской помощи, включающего объем средств на оплату профилактических медицинских осмотров (диспансеризации);</t>
  </si>
  <si>
    <t>ФДПн</t>
  </si>
  <si>
    <t>фактический дифференцированный подушевой норматив финансирования;</t>
  </si>
  <si>
    <t xml:space="preserve">объем средств на финансовое обеспечение мероприятий по проведению всех видов диспансеризации и профилактических медицинских осмотров отдельных категорий граждан; </t>
  </si>
  <si>
    <r>
      <t>ОС</t>
    </r>
    <r>
      <rPr>
        <b/>
        <vertAlign val="subscript"/>
        <sz val="11"/>
        <rFont val="Times New Roman"/>
        <family val="1"/>
        <charset val="204"/>
      </rPr>
      <t>ПРОФ</t>
    </r>
    <r>
      <rPr>
        <b/>
        <sz val="11"/>
        <rFont val="Times New Roman"/>
        <family val="1"/>
        <charset val="204"/>
      </rPr>
      <t xml:space="preserve"> </t>
    </r>
  </si>
  <si>
    <r>
      <t>ОС</t>
    </r>
    <r>
      <rPr>
        <b/>
        <vertAlign val="subscript"/>
        <sz val="11"/>
        <rFont val="Times New Roman"/>
        <family val="1"/>
        <charset val="204"/>
      </rPr>
      <t xml:space="preserve">ПНФ-ПРОФ </t>
    </r>
  </si>
  <si>
    <r>
      <t>объем средств на оплату медицинской помощи, финансовое обеспечение которой осуществляется по подушевому нормативу финансирования в амбулаторных условиях, за исключением ОС</t>
    </r>
    <r>
      <rPr>
        <vertAlign val="subscript"/>
        <sz val="10"/>
        <rFont val="Times New Roman"/>
        <family val="1"/>
        <charset val="204"/>
      </rPr>
      <t>ПРОФ.</t>
    </r>
    <r>
      <rPr>
        <sz val="10"/>
        <rFont val="Times New Roman"/>
        <family val="1"/>
        <charset val="204"/>
      </rPr>
      <t xml:space="preserve"> </t>
    </r>
  </si>
  <si>
    <r>
      <t>КС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>заб</t>
    </r>
    <r>
      <rPr>
        <b/>
        <vertAlign val="subscript"/>
        <sz val="10"/>
        <rFont val="Times New Roman"/>
        <family val="1"/>
        <charset val="204"/>
      </rPr>
      <t xml:space="preserve"> </t>
    </r>
  </si>
  <si>
    <r>
      <t>КС</t>
    </r>
    <r>
      <rPr>
        <b/>
        <vertAlign val="superscript"/>
        <sz val="10"/>
        <rFont val="Times New Roman"/>
        <family val="1"/>
        <charset val="204"/>
      </rPr>
      <t>i</t>
    </r>
    <r>
      <rPr>
        <b/>
        <vertAlign val="subscript"/>
        <sz val="10"/>
        <rFont val="Times New Roman"/>
        <family val="1"/>
        <charset val="204"/>
      </rPr>
      <t>ПРОФ</t>
    </r>
  </si>
  <si>
    <r>
      <t>КС</t>
    </r>
    <r>
      <rPr>
        <b/>
        <vertAlign val="superscript"/>
        <sz val="11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>заб</t>
    </r>
  </si>
  <si>
    <r>
      <t>КС</t>
    </r>
    <r>
      <rPr>
        <b/>
        <vertAlign val="superscript"/>
        <sz val="11"/>
        <rFont val="Times New Roman"/>
        <family val="1"/>
        <charset val="204"/>
      </rPr>
      <t>i</t>
    </r>
    <r>
      <rPr>
        <b/>
        <sz val="11"/>
        <rFont val="Times New Roman"/>
        <family val="1"/>
        <charset val="204"/>
      </rPr>
      <t xml:space="preserve">проф  </t>
    </r>
  </si>
  <si>
    <t xml:space="preserve">ФДПн </t>
  </si>
  <si>
    <t>КУмо</t>
  </si>
  <si>
    <r>
      <rPr>
        <b/>
        <u/>
        <sz val="11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1"/>
        <color rgb="FFFF0000"/>
        <rFont val="Times New Roman"/>
        <family val="1"/>
        <charset val="204"/>
      </rPr>
      <t xml:space="preserve"> -</t>
    </r>
    <r>
      <rPr>
        <b/>
        <sz val="11"/>
        <color rgb="FFFF0000"/>
        <rFont val="Times New Roman"/>
        <family val="1"/>
        <charset val="204"/>
      </rPr>
      <t xml:space="preserve"> 1 121,70 руб.</t>
    </r>
  </si>
  <si>
    <r>
      <rPr>
        <b/>
        <u/>
        <sz val="11"/>
        <rFont val="Times New Roman"/>
        <family val="1"/>
        <charset val="204"/>
      </rPr>
      <t>Средний подушевой норматив финансирования</t>
    </r>
    <r>
      <rPr>
        <sz val="11"/>
        <rFont val="Times New Roman"/>
        <family val="1"/>
        <charset val="204"/>
      </rPr>
      <t xml:space="preserve"> в амбулаторных условиях для медицинских организаций, участвующих в реализации территориальной программы обязательного медицинского страхования (далее – средний подушевой норматив финансирования)-  </t>
    </r>
    <r>
      <rPr>
        <b/>
        <sz val="11"/>
        <color rgb="FFFF0000"/>
        <rFont val="Times New Roman"/>
        <family val="1"/>
        <charset val="204"/>
      </rPr>
      <t>7 336,05</t>
    </r>
    <r>
      <rPr>
        <sz val="11"/>
        <rFont val="Times New Roman"/>
        <family val="1"/>
        <charset val="204"/>
      </rPr>
      <t xml:space="preserve"> руб.</t>
    </r>
  </si>
  <si>
    <r>
      <t>коэффициент уровня, применяемый  к базовому подушевому нормативу финансирования на прикрепившихся лиц для всех медицинских организаций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</t>
    </r>
  </si>
  <si>
    <r>
      <t>Продолжение приложения № 2/</t>
    </r>
    <r>
      <rPr>
        <sz val="11"/>
        <color rgb="FFFF0000"/>
        <rFont val="Times New Roman"/>
        <family val="1"/>
        <charset val="204"/>
      </rPr>
      <t>июнь-декабрь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</si>
  <si>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 </t>
    </r>
    <r>
      <rPr>
        <b/>
        <sz val="11"/>
        <color rgb="FFFF0000"/>
        <rFont val="Times New Roman"/>
        <family val="1"/>
        <charset val="204"/>
      </rPr>
      <t>с 01.06.2022 по 31.12.2022</t>
    </r>
  </si>
  <si>
    <t>Финансирование на 2022 год (руб.)</t>
  </si>
  <si>
    <r>
      <rPr>
        <b/>
        <sz val="11"/>
        <rFont val="Times New Roman"/>
        <family val="1"/>
        <charset val="204"/>
      </rPr>
      <t>ОС</t>
    </r>
    <r>
      <rPr>
        <b/>
        <vertAlign val="subscript"/>
        <sz val="11"/>
        <rFont val="Times New Roman"/>
        <family val="1"/>
        <charset val="204"/>
      </rPr>
      <t>ПНФ-ПРОФ</t>
    </r>
    <r>
      <rPr>
        <b/>
        <vertAlign val="subscript"/>
        <sz val="9"/>
        <rFont val="Times New Roman"/>
        <family val="1"/>
        <charset val="204"/>
      </rPr>
      <t xml:space="preserve"> </t>
    </r>
  </si>
  <si>
    <t xml:space="preserve">Средства межбюджетного трансферта в соответствии с распоряжением Правительства РФ от 28.01.2022 №109-р </t>
  </si>
  <si>
    <r>
      <rPr>
        <b/>
        <u/>
        <sz val="11"/>
        <rFont val="Times New Roman"/>
        <family val="1"/>
        <charset val="204"/>
      </rPr>
      <t>Поправочный коэффициент,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1,139482</t>
    </r>
  </si>
  <si>
    <r>
      <t xml:space="preserve">Половозрастные коэффициенты дифференциации для половозрастных групп  </t>
    </r>
    <r>
      <rPr>
        <b/>
        <sz val="13"/>
        <color rgb="FFFF0000"/>
        <rFont val="Times New Roman"/>
        <family val="1"/>
        <charset val="204"/>
      </rPr>
      <t>с 01.06.2022 по 31.12.2022</t>
    </r>
  </si>
  <si>
    <r>
      <t>Приложение № 2/</t>
    </r>
    <r>
      <rPr>
        <sz val="11"/>
        <color rgb="FFFF0000"/>
        <rFont val="Times New Roman"/>
        <family val="1"/>
        <charset val="204"/>
      </rPr>
      <t>июнь-декабрь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</si>
</sst>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0.0000"/>
    <numFmt numFmtId="168" formatCode="_-* #,##0\ _₽_-;\-* #,##0\ _₽_-;_-* &quot;-&quot;??\ _₽_-;_-@_-"/>
    <numFmt numFmtId="169" formatCode="_-* #,##0.000000_р_._-;\-* #,##0.000000_р_._-;_-* &quot;-&quot;??_р_._-;_-@_-"/>
    <numFmt numFmtId="170" formatCode="_-* #,##0.00\ _₽_-;\-* #,##0.00\ _₽_-;_-* &quot;-&quot;??????\ _₽_-;_-@_-"/>
  </numFmts>
  <fonts count="32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</cellStyleXfs>
  <cellXfs count="9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0" xfId="0" applyFont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10" fillId="0" borderId="0" xfId="0" applyFont="1"/>
    <xf numFmtId="0" fontId="10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3" applyFont="1" applyAlignment="1">
      <alignment wrapText="1"/>
    </xf>
    <xf numFmtId="164" fontId="10" fillId="0" borderId="0" xfId="3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49" fontId="17" fillId="0" borderId="10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0" fontId="8" fillId="0" borderId="0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" fontId="22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8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17" fillId="0" borderId="10" xfId="0" applyFont="1" applyBorder="1" applyAlignment="1"/>
    <xf numFmtId="0" fontId="17" fillId="0" borderId="15" xfId="0" applyFont="1" applyBorder="1" applyAlignment="1"/>
    <xf numFmtId="0" fontId="17" fillId="0" borderId="11" xfId="0" applyFont="1" applyBorder="1" applyAlignment="1"/>
    <xf numFmtId="0" fontId="17" fillId="0" borderId="16" xfId="0" applyFont="1" applyBorder="1" applyAlignment="1"/>
    <xf numFmtId="0" fontId="17" fillId="0" borderId="30" xfId="0" applyFont="1" applyBorder="1" applyAlignment="1"/>
    <xf numFmtId="0" fontId="17" fillId="0" borderId="30" xfId="0" applyFont="1" applyBorder="1" applyAlignment="1">
      <alignment horizontal="center"/>
    </xf>
    <xf numFmtId="0" fontId="17" fillId="0" borderId="27" xfId="0" applyFont="1" applyBorder="1" applyAlignment="1"/>
    <xf numFmtId="165" fontId="8" fillId="0" borderId="25" xfId="0" applyNumberFormat="1" applyFont="1" applyFill="1" applyBorder="1" applyAlignment="1"/>
    <xf numFmtId="0" fontId="27" fillId="0" borderId="32" xfId="0" applyFont="1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165" fontId="8" fillId="0" borderId="0" xfId="0" applyNumberFormat="1" applyFont="1" applyFill="1" applyBorder="1" applyAlignment="1"/>
    <xf numFmtId="165" fontId="8" fillId="0" borderId="1" xfId="0" applyNumberFormat="1" applyFont="1" applyFill="1" applyBorder="1" applyAlignment="1"/>
    <xf numFmtId="165" fontId="8" fillId="0" borderId="21" xfId="0" applyNumberFormat="1" applyFont="1" applyFill="1" applyBorder="1" applyAlignment="1"/>
    <xf numFmtId="170" fontId="8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67" fontId="12" fillId="0" borderId="28" xfId="0" applyNumberFormat="1" applyFont="1" applyBorder="1" applyAlignment="1">
      <alignment horizontal="center"/>
    </xf>
    <xf numFmtId="169" fontId="12" fillId="0" borderId="25" xfId="3" applyNumberFormat="1" applyFont="1" applyFill="1" applyBorder="1" applyAlignment="1"/>
    <xf numFmtId="165" fontId="12" fillId="0" borderId="29" xfId="0" applyNumberFormat="1" applyFont="1" applyFill="1" applyBorder="1" applyAlignment="1"/>
    <xf numFmtId="165" fontId="12" fillId="0" borderId="25" xfId="0" applyNumberFormat="1" applyFont="1" applyFill="1" applyBorder="1" applyAlignment="1"/>
    <xf numFmtId="167" fontId="12" fillId="0" borderId="17" xfId="0" applyNumberFormat="1" applyFont="1" applyBorder="1" applyAlignment="1">
      <alignment horizontal="center"/>
    </xf>
    <xf numFmtId="169" fontId="12" fillId="0" borderId="1" xfId="3" applyNumberFormat="1" applyFont="1" applyFill="1" applyBorder="1" applyAlignment="1"/>
    <xf numFmtId="165" fontId="12" fillId="0" borderId="31" xfId="0" applyNumberFormat="1" applyFont="1" applyFill="1" applyBorder="1" applyAlignment="1"/>
    <xf numFmtId="165" fontId="12" fillId="0" borderId="1" xfId="0" applyNumberFormat="1" applyFont="1" applyFill="1" applyBorder="1" applyAlignment="1"/>
    <xf numFmtId="167" fontId="12" fillId="0" borderId="23" xfId="0" applyNumberFormat="1" applyFont="1" applyBorder="1" applyAlignment="1">
      <alignment horizontal="center"/>
    </xf>
    <xf numFmtId="169" fontId="12" fillId="0" borderId="21" xfId="3" applyNumberFormat="1" applyFont="1" applyFill="1" applyBorder="1" applyAlignment="1"/>
    <xf numFmtId="165" fontId="12" fillId="0" borderId="33" xfId="0" applyNumberFormat="1" applyFont="1" applyFill="1" applyBorder="1" applyAlignment="1"/>
    <xf numFmtId="165" fontId="12" fillId="0" borderId="21" xfId="0" applyNumberFormat="1" applyFont="1" applyFill="1" applyBorder="1" applyAlignment="1"/>
    <xf numFmtId="165" fontId="11" fillId="0" borderId="26" xfId="0" applyNumberFormat="1" applyFont="1" applyFill="1" applyBorder="1" applyAlignment="1"/>
    <xf numFmtId="165" fontId="11" fillId="0" borderId="20" xfId="0" applyNumberFormat="1" applyFont="1" applyFill="1" applyBorder="1" applyAlignment="1"/>
    <xf numFmtId="165" fontId="11" fillId="0" borderId="22" xfId="0" applyNumberFormat="1" applyFont="1" applyFill="1" applyBorder="1" applyAlignment="1"/>
    <xf numFmtId="0" fontId="9" fillId="0" borderId="9" xfId="0" applyFont="1" applyBorder="1" applyAlignment="1">
      <alignment horizontal="center" wrapText="1"/>
    </xf>
    <xf numFmtId="0" fontId="9" fillId="0" borderId="34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/>
    </xf>
    <xf numFmtId="164" fontId="12" fillId="0" borderId="26" xfId="0" applyNumberFormat="1" applyFont="1" applyFill="1" applyBorder="1" applyAlignment="1"/>
    <xf numFmtId="164" fontId="12" fillId="0" borderId="20" xfId="0" applyNumberFormat="1" applyFont="1" applyFill="1" applyBorder="1" applyAlignment="1"/>
    <xf numFmtId="164" fontId="12" fillId="0" borderId="22" xfId="0" applyNumberFormat="1" applyFont="1" applyFill="1" applyBorder="1" applyAlignment="1"/>
  </cellXfs>
  <cellStyles count="6">
    <cellStyle name="Обычный" xfId="0" builtinId="0"/>
    <cellStyle name="Обычный 2" xfId="1"/>
    <cellStyle name="Обычный 2 2" xfId="2"/>
    <cellStyle name="Обычный 25" xfId="5"/>
    <cellStyle name="Финансовый" xfId="3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Q4" sqref="Q4"/>
    </sheetView>
  </sheetViews>
  <sheetFormatPr defaultColWidth="9.140625" defaultRowHeight="15"/>
  <cols>
    <col min="1" max="1" width="41.42578125" style="11" customWidth="1"/>
    <col min="2" max="2" width="10.5703125" style="12" customWidth="1"/>
    <col min="3" max="3" width="10" style="11" customWidth="1"/>
    <col min="4" max="4" width="8.5703125" style="11" customWidth="1"/>
    <col min="5" max="9" width="9.140625" style="11"/>
    <col min="10" max="10" width="10.7109375" style="11" customWidth="1"/>
    <col min="11" max="11" width="12.85546875" style="11" customWidth="1"/>
    <col min="12" max="12" width="6" style="11" customWidth="1"/>
    <col min="13" max="16384" width="9.140625" style="11"/>
  </cols>
  <sheetData>
    <row r="1" spans="1:14" ht="90.6" customHeight="1">
      <c r="I1" s="57" t="s">
        <v>136</v>
      </c>
      <c r="J1" s="57"/>
      <c r="K1" s="57"/>
      <c r="L1" s="57"/>
    </row>
    <row r="2" spans="1:14" s="14" customFormat="1" ht="24.75" customHeight="1">
      <c r="A2" s="13" t="s">
        <v>135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4" s="4" customFormat="1" ht="30">
      <c r="A3" s="7" t="s">
        <v>0</v>
      </c>
      <c r="B3" s="59" t="s">
        <v>1</v>
      </c>
      <c r="C3" s="59"/>
      <c r="D3" s="59" t="s">
        <v>6</v>
      </c>
      <c r="E3" s="59"/>
      <c r="F3" s="59" t="s">
        <v>2</v>
      </c>
      <c r="G3" s="59"/>
      <c r="H3" s="31" t="s">
        <v>82</v>
      </c>
      <c r="I3" s="31" t="s">
        <v>82</v>
      </c>
      <c r="J3" s="31" t="s">
        <v>83</v>
      </c>
      <c r="K3" s="31" t="s">
        <v>83</v>
      </c>
      <c r="L3" s="3"/>
      <c r="M3" s="3"/>
      <c r="N3" s="3"/>
    </row>
    <row r="4" spans="1:14" s="4" customFormat="1" ht="22.5" customHeight="1">
      <c r="A4" s="7" t="s">
        <v>3</v>
      </c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5" t="s">
        <v>5</v>
      </c>
      <c r="J4" s="5" t="s">
        <v>4</v>
      </c>
      <c r="K4" s="5" t="s">
        <v>5</v>
      </c>
    </row>
    <row r="5" spans="1:14" s="3" customFormat="1" ht="60.75" customHeight="1">
      <c r="A5" s="19" t="s">
        <v>110</v>
      </c>
      <c r="B5" s="32">
        <v>5.34</v>
      </c>
      <c r="C5" s="32">
        <v>5.53</v>
      </c>
      <c r="D5" s="32">
        <v>3.2</v>
      </c>
      <c r="E5" s="32">
        <v>3.41</v>
      </c>
      <c r="F5" s="32">
        <v>2.11</v>
      </c>
      <c r="G5" s="32">
        <v>2.19</v>
      </c>
      <c r="H5" s="32">
        <v>0.65</v>
      </c>
      <c r="I5" s="32">
        <v>0.43</v>
      </c>
      <c r="J5" s="32">
        <v>1.6</v>
      </c>
      <c r="K5" s="32">
        <v>1.6</v>
      </c>
      <c r="L5" s="4"/>
      <c r="M5" s="4"/>
      <c r="N5" s="4"/>
    </row>
    <row r="6" spans="1:14" s="3" customFormat="1" ht="18" customHeight="1">
      <c r="A6" s="26"/>
      <c r="B6" s="33"/>
      <c r="C6" s="33"/>
      <c r="D6" s="33"/>
      <c r="E6" s="33"/>
      <c r="F6" s="33"/>
      <c r="G6" s="33"/>
      <c r="H6" s="33"/>
      <c r="I6" s="33"/>
      <c r="J6" s="33"/>
      <c r="K6" s="33"/>
      <c r="L6" s="4"/>
      <c r="M6" s="4"/>
      <c r="N6" s="4"/>
    </row>
    <row r="7" spans="1:14" s="3" customFormat="1" ht="40.5" customHeight="1">
      <c r="A7" s="60" t="s">
        <v>127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4"/>
      <c r="M7" s="4"/>
      <c r="N7" s="4"/>
    </row>
    <row r="8" spans="1:14" ht="32.25" customHeight="1">
      <c r="A8" s="58" t="s">
        <v>134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4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4">
      <c r="A10" s="62" t="s">
        <v>126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4" ht="16.5">
      <c r="A11" s="17"/>
      <c r="B11" s="2"/>
    </row>
    <row r="12" spans="1:14" ht="16.5">
      <c r="A12" s="17"/>
      <c r="B12" s="1"/>
    </row>
    <row r="13" spans="1:14">
      <c r="A13" s="58"/>
      <c r="B13" s="58"/>
      <c r="C13" s="58"/>
    </row>
  </sheetData>
  <mergeCells count="8">
    <mergeCell ref="I1:L1"/>
    <mergeCell ref="A13:C13"/>
    <mergeCell ref="B3:C3"/>
    <mergeCell ref="D3:E3"/>
    <mergeCell ref="F3:G3"/>
    <mergeCell ref="A7:K7"/>
    <mergeCell ref="A8:K8"/>
    <mergeCell ref="A10:K10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topLeftCell="A94" workbookViewId="0">
      <selection activeCell="L8" sqref="L8"/>
    </sheetView>
  </sheetViews>
  <sheetFormatPr defaultColWidth="9.140625" defaultRowHeight="54.75" customHeight="1"/>
  <cols>
    <col min="1" max="1" width="4.28515625" style="8" customWidth="1"/>
    <col min="2" max="2" width="13.28515625" style="18" customWidth="1"/>
    <col min="3" max="3" width="59.28515625" style="8" customWidth="1"/>
    <col min="4" max="4" width="9.42578125" style="8" customWidth="1"/>
    <col min="5" max="5" width="11.28515625" style="8" customWidth="1"/>
    <col min="6" max="6" width="12.140625" style="8" customWidth="1"/>
    <col min="7" max="7" width="15.85546875" style="8" customWidth="1"/>
    <col min="8" max="8" width="17.42578125" style="8" customWidth="1"/>
    <col min="9" max="9" width="19.140625" style="8" customWidth="1"/>
    <col min="10" max="10" width="18" style="8" customWidth="1"/>
    <col min="11" max="11" width="29.28515625" style="8" customWidth="1"/>
    <col min="12" max="12" width="21" style="8" customWidth="1"/>
    <col min="13" max="13" width="20.28515625" style="8" customWidth="1"/>
    <col min="14" max="14" width="14.28515625" style="8" customWidth="1"/>
    <col min="15" max="16384" width="9.140625" style="8"/>
  </cols>
  <sheetData>
    <row r="1" spans="1:14" ht="33.75" customHeight="1">
      <c r="F1" s="41"/>
      <c r="G1" s="57" t="s">
        <v>129</v>
      </c>
      <c r="H1" s="65"/>
      <c r="I1" s="65"/>
      <c r="J1" s="65"/>
    </row>
    <row r="2" spans="1:14" ht="37.5" customHeight="1">
      <c r="A2" s="66" t="s">
        <v>130</v>
      </c>
      <c r="B2" s="67"/>
      <c r="C2" s="67"/>
      <c r="D2" s="67"/>
      <c r="E2" s="67"/>
      <c r="F2" s="67"/>
      <c r="G2" s="67"/>
      <c r="H2" s="67"/>
      <c r="I2" s="67"/>
      <c r="J2" s="67"/>
    </row>
    <row r="3" spans="1:14" ht="12.75" customHeight="1" thickBot="1"/>
    <row r="4" spans="1:14" s="9" customFormat="1" ht="24.95" customHeight="1" thickBot="1">
      <c r="A4" s="68" t="s">
        <v>84</v>
      </c>
      <c r="B4" s="68" t="s">
        <v>107</v>
      </c>
      <c r="C4" s="68" t="s">
        <v>85</v>
      </c>
      <c r="D4" s="70" t="s">
        <v>122</v>
      </c>
      <c r="E4" s="72" t="s">
        <v>123</v>
      </c>
      <c r="F4" s="74" t="s">
        <v>124</v>
      </c>
      <c r="G4" s="91" t="s">
        <v>131</v>
      </c>
      <c r="H4" s="63"/>
      <c r="I4" s="63"/>
      <c r="J4" s="64"/>
    </row>
    <row r="5" spans="1:14" s="9" customFormat="1" ht="93" customHeight="1" thickBot="1">
      <c r="A5" s="69"/>
      <c r="B5" s="69"/>
      <c r="C5" s="69"/>
      <c r="D5" s="71"/>
      <c r="E5" s="73"/>
      <c r="F5" s="75"/>
      <c r="G5" s="92" t="s">
        <v>117</v>
      </c>
      <c r="H5" s="37" t="s">
        <v>132</v>
      </c>
      <c r="I5" s="37" t="s">
        <v>133</v>
      </c>
      <c r="J5" s="38" t="s">
        <v>111</v>
      </c>
    </row>
    <row r="6" spans="1:14" s="10" customFormat="1" ht="24.95" customHeight="1" thickBot="1">
      <c r="A6" s="22">
        <v>1</v>
      </c>
      <c r="B6" s="22">
        <v>2</v>
      </c>
      <c r="C6" s="22">
        <v>3</v>
      </c>
      <c r="D6" s="36">
        <v>4</v>
      </c>
      <c r="E6" s="35">
        <v>5</v>
      </c>
      <c r="F6" s="39">
        <v>7</v>
      </c>
      <c r="G6" s="93">
        <v>8</v>
      </c>
      <c r="H6" s="21">
        <v>9</v>
      </c>
      <c r="I6" s="21">
        <v>10</v>
      </c>
      <c r="J6" s="20">
        <v>11</v>
      </c>
    </row>
    <row r="7" spans="1:14" s="10" customFormat="1" ht="24.95" customHeight="1">
      <c r="A7" s="46">
        <v>1</v>
      </c>
      <c r="B7" s="47">
        <v>780229</v>
      </c>
      <c r="C7" s="48" t="s">
        <v>87</v>
      </c>
      <c r="D7" s="76">
        <v>0.51070000000000004</v>
      </c>
      <c r="E7" s="77">
        <v>5.0170769999999996</v>
      </c>
      <c r="F7" s="94">
        <v>3274.92</v>
      </c>
      <c r="G7" s="78">
        <v>157330</v>
      </c>
      <c r="H7" s="79">
        <v>39165</v>
      </c>
      <c r="I7" s="49">
        <v>1577</v>
      </c>
      <c r="J7" s="88">
        <f>G7+H7+I7</f>
        <v>198072</v>
      </c>
      <c r="K7" s="52"/>
      <c r="L7" s="55"/>
      <c r="M7" s="56"/>
      <c r="N7" s="52"/>
    </row>
    <row r="8" spans="1:14" s="10" customFormat="1" ht="24.95" customHeight="1">
      <c r="A8" s="42">
        <v>2</v>
      </c>
      <c r="B8" s="23">
        <v>780133</v>
      </c>
      <c r="C8" s="43" t="s">
        <v>88</v>
      </c>
      <c r="D8" s="80">
        <v>0.53320000000000001</v>
      </c>
      <c r="E8" s="81">
        <v>3.444461</v>
      </c>
      <c r="F8" s="95">
        <v>2347.4499999999998</v>
      </c>
      <c r="G8" s="82">
        <v>298202</v>
      </c>
      <c r="H8" s="83">
        <v>121991</v>
      </c>
      <c r="I8" s="53">
        <v>4916</v>
      </c>
      <c r="J8" s="89">
        <f t="shared" ref="J8:J71" si="0">G8+H8+I8</f>
        <v>425109</v>
      </c>
      <c r="K8" s="52"/>
      <c r="L8" s="55"/>
      <c r="M8" s="56"/>
      <c r="N8" s="52"/>
    </row>
    <row r="9" spans="1:14" s="10" customFormat="1" ht="24.95" customHeight="1">
      <c r="A9" s="42">
        <v>3</v>
      </c>
      <c r="B9" s="23">
        <v>780049</v>
      </c>
      <c r="C9" s="43" t="s">
        <v>108</v>
      </c>
      <c r="D9" s="80">
        <v>0.5827</v>
      </c>
      <c r="E9" s="81">
        <v>1.6064860000000001</v>
      </c>
      <c r="F9" s="95">
        <v>1196.48</v>
      </c>
      <c r="G9" s="82">
        <v>27102</v>
      </c>
      <c r="H9" s="83">
        <v>44687</v>
      </c>
      <c r="I9" s="53">
        <v>804</v>
      </c>
      <c r="J9" s="89">
        <f t="shared" si="0"/>
        <v>72593</v>
      </c>
      <c r="K9" s="52"/>
      <c r="L9" s="55"/>
      <c r="M9" s="56"/>
      <c r="N9" s="52"/>
    </row>
    <row r="10" spans="1:14" s="10" customFormat="1" ht="24.95" customHeight="1">
      <c r="A10" s="42">
        <v>4</v>
      </c>
      <c r="B10" s="23">
        <v>780634</v>
      </c>
      <c r="C10" s="43" t="s">
        <v>86</v>
      </c>
      <c r="D10" s="80">
        <v>0.68110000000000004</v>
      </c>
      <c r="E10" s="81">
        <v>1.731198</v>
      </c>
      <c r="F10" s="95">
        <v>1507.1</v>
      </c>
      <c r="G10" s="82">
        <v>715478</v>
      </c>
      <c r="H10" s="83">
        <v>978501</v>
      </c>
      <c r="I10" s="53">
        <v>31741</v>
      </c>
      <c r="J10" s="89">
        <f t="shared" si="0"/>
        <v>1725720</v>
      </c>
      <c r="K10" s="52"/>
      <c r="L10" s="55"/>
      <c r="M10" s="56"/>
      <c r="N10" s="52"/>
    </row>
    <row r="11" spans="1:14" s="10" customFormat="1" ht="24.95" customHeight="1">
      <c r="A11" s="42">
        <v>5</v>
      </c>
      <c r="B11" s="23">
        <v>780190</v>
      </c>
      <c r="C11" s="43" t="s">
        <v>89</v>
      </c>
      <c r="D11" s="80">
        <v>0.55489999999999995</v>
      </c>
      <c r="E11" s="81">
        <v>2.8453810000000002</v>
      </c>
      <c r="F11" s="95">
        <v>2018.08</v>
      </c>
      <c r="G11" s="82">
        <v>6139747</v>
      </c>
      <c r="H11" s="83">
        <v>3327089</v>
      </c>
      <c r="I11" s="53">
        <v>129042</v>
      </c>
      <c r="J11" s="89">
        <f t="shared" si="0"/>
        <v>9595878</v>
      </c>
      <c r="K11" s="52"/>
      <c r="L11" s="55"/>
      <c r="M11" s="56"/>
      <c r="N11" s="52"/>
    </row>
    <row r="12" spans="1:14" s="10" customFormat="1" ht="24.95" customHeight="1">
      <c r="A12" s="42">
        <v>6</v>
      </c>
      <c r="B12" s="23">
        <v>780340</v>
      </c>
      <c r="C12" s="43" t="s">
        <v>80</v>
      </c>
      <c r="D12" s="80">
        <v>0.69989999999999997</v>
      </c>
      <c r="E12" s="81">
        <v>2.5523929999999999</v>
      </c>
      <c r="F12" s="95">
        <v>2283.33</v>
      </c>
      <c r="G12" s="82">
        <v>1956739</v>
      </c>
      <c r="H12" s="83">
        <v>1260466</v>
      </c>
      <c r="I12" s="53">
        <v>47641</v>
      </c>
      <c r="J12" s="89">
        <f t="shared" si="0"/>
        <v>3264846</v>
      </c>
      <c r="K12" s="52"/>
      <c r="L12" s="55"/>
      <c r="M12" s="56"/>
      <c r="N12" s="52"/>
    </row>
    <row r="13" spans="1:14" s="10" customFormat="1" ht="24.95" customHeight="1">
      <c r="A13" s="42">
        <v>7</v>
      </c>
      <c r="B13" s="23">
        <v>780297</v>
      </c>
      <c r="C13" s="43" t="s">
        <v>81</v>
      </c>
      <c r="D13" s="80">
        <v>0.63670000000000004</v>
      </c>
      <c r="E13" s="81">
        <v>2.6421130000000002</v>
      </c>
      <c r="F13" s="95">
        <v>2150.16</v>
      </c>
      <c r="G13" s="82">
        <v>97554</v>
      </c>
      <c r="H13" s="83">
        <v>59408</v>
      </c>
      <c r="I13" s="53">
        <v>2153</v>
      </c>
      <c r="J13" s="89">
        <f t="shared" si="0"/>
        <v>159115</v>
      </c>
      <c r="K13" s="52"/>
      <c r="L13" s="55"/>
      <c r="M13" s="56"/>
      <c r="N13" s="52"/>
    </row>
    <row r="14" spans="1:14" s="10" customFormat="1" ht="24.95" customHeight="1">
      <c r="A14" s="42">
        <v>8</v>
      </c>
      <c r="B14" s="23">
        <v>780323</v>
      </c>
      <c r="C14" s="43" t="s">
        <v>90</v>
      </c>
      <c r="D14" s="80">
        <v>0.70740000000000003</v>
      </c>
      <c r="E14" s="81">
        <v>2.5279199999999999</v>
      </c>
      <c r="F14" s="95">
        <v>2285.67</v>
      </c>
      <c r="G14" s="82">
        <v>105209282</v>
      </c>
      <c r="H14" s="83">
        <v>68857845</v>
      </c>
      <c r="I14" s="53">
        <v>2571673</v>
      </c>
      <c r="J14" s="89">
        <f t="shared" si="0"/>
        <v>176638800</v>
      </c>
      <c r="K14" s="52"/>
      <c r="L14" s="55"/>
      <c r="M14" s="56"/>
      <c r="N14" s="52"/>
    </row>
    <row r="15" spans="1:14" s="10" customFormat="1" ht="24.95" customHeight="1">
      <c r="A15" s="42">
        <v>9</v>
      </c>
      <c r="B15" s="23">
        <v>780061</v>
      </c>
      <c r="C15" s="43" t="s">
        <v>14</v>
      </c>
      <c r="D15" s="80">
        <v>0.72689999999999999</v>
      </c>
      <c r="E15" s="81">
        <v>2.4505330000000001</v>
      </c>
      <c r="F15" s="95">
        <v>2276.77</v>
      </c>
      <c r="G15" s="82">
        <v>112490796</v>
      </c>
      <c r="H15" s="83">
        <v>77551344</v>
      </c>
      <c r="I15" s="53">
        <v>2823165</v>
      </c>
      <c r="J15" s="89">
        <f t="shared" si="0"/>
        <v>192865305</v>
      </c>
      <c r="K15" s="52"/>
      <c r="L15" s="55"/>
      <c r="M15" s="56"/>
      <c r="N15" s="52"/>
    </row>
    <row r="16" spans="1:14" s="10" customFormat="1" ht="24.95" customHeight="1">
      <c r="A16" s="42">
        <v>10</v>
      </c>
      <c r="B16" s="23">
        <v>780215</v>
      </c>
      <c r="C16" s="43" t="s">
        <v>16</v>
      </c>
      <c r="D16" s="80">
        <v>0.70950000000000002</v>
      </c>
      <c r="E16" s="81">
        <v>2.420309</v>
      </c>
      <c r="F16" s="95">
        <v>2194.86</v>
      </c>
      <c r="G16" s="82">
        <v>18983987</v>
      </c>
      <c r="H16" s="83">
        <v>13366099</v>
      </c>
      <c r="I16" s="53">
        <v>466701</v>
      </c>
      <c r="J16" s="89">
        <f t="shared" si="0"/>
        <v>32816787</v>
      </c>
      <c r="K16" s="52"/>
      <c r="L16" s="55"/>
      <c r="M16" s="56"/>
      <c r="N16" s="52"/>
    </row>
    <row r="17" spans="1:14" s="10" customFormat="1" ht="24.95" customHeight="1">
      <c r="A17" s="42">
        <v>11</v>
      </c>
      <c r="B17" s="23">
        <v>780132</v>
      </c>
      <c r="C17" s="43" t="s">
        <v>7</v>
      </c>
      <c r="D17" s="80">
        <v>0.73</v>
      </c>
      <c r="E17" s="81">
        <v>2.4392299999999998</v>
      </c>
      <c r="F17" s="95">
        <v>2275.9299999999998</v>
      </c>
      <c r="G17" s="82">
        <v>259547796</v>
      </c>
      <c r="H17" s="83">
        <v>180338013</v>
      </c>
      <c r="I17" s="53">
        <v>6531722</v>
      </c>
      <c r="J17" s="89">
        <f t="shared" si="0"/>
        <v>446417531</v>
      </c>
      <c r="K17" s="52"/>
      <c r="L17" s="55"/>
      <c r="M17" s="56"/>
      <c r="N17" s="52"/>
    </row>
    <row r="18" spans="1:14" s="10" customFormat="1" ht="24.95" customHeight="1">
      <c r="A18" s="42">
        <v>12</v>
      </c>
      <c r="B18" s="23">
        <v>780054</v>
      </c>
      <c r="C18" s="43" t="s">
        <v>91</v>
      </c>
      <c r="D18" s="80">
        <v>0.72340000000000004</v>
      </c>
      <c r="E18" s="81">
        <v>2.4448180000000002</v>
      </c>
      <c r="F18" s="95">
        <v>2260.5300000000002</v>
      </c>
      <c r="G18" s="82">
        <v>46175600</v>
      </c>
      <c r="H18" s="83">
        <v>31959451</v>
      </c>
      <c r="I18" s="53">
        <v>1163345</v>
      </c>
      <c r="J18" s="89">
        <f t="shared" si="0"/>
        <v>79298396</v>
      </c>
      <c r="K18" s="52"/>
      <c r="L18" s="55"/>
      <c r="M18" s="56"/>
      <c r="N18" s="52"/>
    </row>
    <row r="19" spans="1:14" s="10" customFormat="1" ht="24.95" customHeight="1">
      <c r="A19" s="42">
        <v>13</v>
      </c>
      <c r="B19" s="23">
        <v>780058</v>
      </c>
      <c r="C19" s="43" t="s">
        <v>9</v>
      </c>
      <c r="D19" s="80">
        <v>0.7329</v>
      </c>
      <c r="E19" s="81">
        <v>2.43642</v>
      </c>
      <c r="F19" s="95">
        <v>2282.34</v>
      </c>
      <c r="G19" s="82">
        <v>49517446</v>
      </c>
      <c r="H19" s="83">
        <v>34472818</v>
      </c>
      <c r="I19" s="53">
        <v>1254362</v>
      </c>
      <c r="J19" s="89">
        <f t="shared" si="0"/>
        <v>85244626</v>
      </c>
      <c r="K19" s="52"/>
      <c r="L19" s="55"/>
      <c r="M19" s="56"/>
      <c r="N19" s="52"/>
    </row>
    <row r="20" spans="1:14" s="10" customFormat="1" ht="24.95" customHeight="1">
      <c r="A20" s="42">
        <v>14</v>
      </c>
      <c r="B20" s="23">
        <v>780081</v>
      </c>
      <c r="C20" s="43" t="s">
        <v>8</v>
      </c>
      <c r="D20" s="80">
        <v>0.74390000000000001</v>
      </c>
      <c r="E20" s="81">
        <v>2.4402029999999999</v>
      </c>
      <c r="F20" s="95">
        <v>2320.1999999999998</v>
      </c>
      <c r="G20" s="82">
        <v>30126266</v>
      </c>
      <c r="H20" s="83">
        <v>20918064</v>
      </c>
      <c r="I20" s="53">
        <v>772856</v>
      </c>
      <c r="J20" s="89">
        <f t="shared" si="0"/>
        <v>51817186</v>
      </c>
      <c r="K20" s="52"/>
      <c r="L20" s="55"/>
      <c r="M20" s="56"/>
      <c r="N20" s="52"/>
    </row>
    <row r="21" spans="1:14" s="10" customFormat="1" ht="24.95" customHeight="1">
      <c r="A21" s="42">
        <v>15</v>
      </c>
      <c r="B21" s="23">
        <v>780112</v>
      </c>
      <c r="C21" s="43" t="s">
        <v>10</v>
      </c>
      <c r="D21" s="80">
        <v>0.74339999999999995</v>
      </c>
      <c r="E21" s="81">
        <v>2.4339979999999999</v>
      </c>
      <c r="F21" s="95">
        <v>2312.7399999999998</v>
      </c>
      <c r="G21" s="82">
        <v>94035675</v>
      </c>
      <c r="H21" s="83">
        <v>65575861</v>
      </c>
      <c r="I21" s="53">
        <v>2411408</v>
      </c>
      <c r="J21" s="89">
        <f t="shared" si="0"/>
        <v>162022944</v>
      </c>
      <c r="K21" s="52"/>
      <c r="L21" s="55"/>
      <c r="M21" s="56"/>
      <c r="N21" s="52"/>
    </row>
    <row r="22" spans="1:14" s="10" customFormat="1" ht="24.95" customHeight="1">
      <c r="A22" s="42">
        <v>16</v>
      </c>
      <c r="B22" s="23">
        <v>780057</v>
      </c>
      <c r="C22" s="43" t="s">
        <v>12</v>
      </c>
      <c r="D22" s="80">
        <v>0.74819999999999998</v>
      </c>
      <c r="E22" s="81">
        <v>2.4156460000000002</v>
      </c>
      <c r="F22" s="95">
        <v>2310.12</v>
      </c>
      <c r="G22" s="82">
        <v>143437170</v>
      </c>
      <c r="H22" s="83">
        <v>101322759</v>
      </c>
      <c r="I22" s="53">
        <v>3719677</v>
      </c>
      <c r="J22" s="89">
        <f t="shared" si="0"/>
        <v>248479606</v>
      </c>
      <c r="K22" s="52"/>
      <c r="L22" s="55"/>
      <c r="M22" s="56"/>
      <c r="N22" s="52"/>
    </row>
    <row r="23" spans="1:14" s="10" customFormat="1" ht="24.95" customHeight="1">
      <c r="A23" s="42">
        <v>17</v>
      </c>
      <c r="B23" s="23">
        <v>780055</v>
      </c>
      <c r="C23" s="43" t="s">
        <v>13</v>
      </c>
      <c r="D23" s="80">
        <v>0.74670000000000003</v>
      </c>
      <c r="E23" s="81">
        <v>2.4265669999999999</v>
      </c>
      <c r="F23" s="95">
        <v>2315.92</v>
      </c>
      <c r="G23" s="82">
        <v>40701141</v>
      </c>
      <c r="H23" s="83">
        <v>28530831</v>
      </c>
      <c r="I23" s="53">
        <v>1043603</v>
      </c>
      <c r="J23" s="89">
        <f t="shared" si="0"/>
        <v>70275575</v>
      </c>
      <c r="K23" s="52"/>
      <c r="L23" s="55"/>
      <c r="M23" s="56"/>
      <c r="N23" s="52"/>
    </row>
    <row r="24" spans="1:14" s="10" customFormat="1" ht="24.95" customHeight="1">
      <c r="A24" s="42">
        <v>18</v>
      </c>
      <c r="B24" s="23">
        <v>780129</v>
      </c>
      <c r="C24" s="43" t="s">
        <v>11</v>
      </c>
      <c r="D24" s="80">
        <v>0.73280000000000001</v>
      </c>
      <c r="E24" s="81">
        <v>2.4327290000000001</v>
      </c>
      <c r="F24" s="95">
        <v>2278.58</v>
      </c>
      <c r="G24" s="82">
        <v>110510271</v>
      </c>
      <c r="H24" s="83">
        <v>77132709</v>
      </c>
      <c r="I24" s="53">
        <v>2807392</v>
      </c>
      <c r="J24" s="89">
        <f t="shared" si="0"/>
        <v>190450372</v>
      </c>
      <c r="K24" s="52"/>
      <c r="L24" s="55"/>
      <c r="M24" s="56"/>
      <c r="N24" s="52"/>
    </row>
    <row r="25" spans="1:14" s="10" customFormat="1" ht="24.95" customHeight="1">
      <c r="A25" s="42">
        <v>19</v>
      </c>
      <c r="B25" s="24">
        <v>780083</v>
      </c>
      <c r="C25" s="43" t="s">
        <v>19</v>
      </c>
      <c r="D25" s="80">
        <v>0.74809999999999999</v>
      </c>
      <c r="E25" s="81">
        <v>2.4352749999999999</v>
      </c>
      <c r="F25" s="95">
        <v>2328.58</v>
      </c>
      <c r="G25" s="82">
        <v>58391272</v>
      </c>
      <c r="H25" s="83">
        <v>40682988</v>
      </c>
      <c r="I25" s="53">
        <v>1499746</v>
      </c>
      <c r="J25" s="89">
        <f t="shared" si="0"/>
        <v>100574006</v>
      </c>
      <c r="K25" s="52"/>
      <c r="L25" s="55"/>
      <c r="M25" s="56"/>
      <c r="N25" s="52"/>
    </row>
    <row r="26" spans="1:14" s="10" customFormat="1" ht="24.95" customHeight="1">
      <c r="A26" s="42">
        <v>20</v>
      </c>
      <c r="B26" s="23">
        <v>780039</v>
      </c>
      <c r="C26" s="43" t="s">
        <v>109</v>
      </c>
      <c r="D26" s="80">
        <v>0.74960000000000004</v>
      </c>
      <c r="E26" s="81">
        <v>2.414622</v>
      </c>
      <c r="F26" s="95">
        <v>2313.4699999999998</v>
      </c>
      <c r="G26" s="82">
        <v>32177572</v>
      </c>
      <c r="H26" s="83">
        <v>22746408</v>
      </c>
      <c r="I26" s="53">
        <v>833825</v>
      </c>
      <c r="J26" s="89">
        <f t="shared" si="0"/>
        <v>55757805</v>
      </c>
      <c r="K26" s="52"/>
      <c r="L26" s="55"/>
      <c r="M26" s="56"/>
      <c r="N26" s="52"/>
    </row>
    <row r="27" spans="1:14" s="10" customFormat="1" ht="24.95" customHeight="1">
      <c r="A27" s="42">
        <v>21</v>
      </c>
      <c r="B27" s="23">
        <v>780065</v>
      </c>
      <c r="C27" s="43" t="s">
        <v>17</v>
      </c>
      <c r="D27" s="80">
        <v>0.75749999999999995</v>
      </c>
      <c r="E27" s="81">
        <v>2.4329559999999999</v>
      </c>
      <c r="F27" s="95">
        <v>2355.6</v>
      </c>
      <c r="G27" s="82">
        <v>84332708</v>
      </c>
      <c r="H27" s="83">
        <v>58852281</v>
      </c>
      <c r="I27" s="53">
        <v>2175095</v>
      </c>
      <c r="J27" s="89">
        <f t="shared" si="0"/>
        <v>145360084</v>
      </c>
      <c r="K27" s="52"/>
      <c r="L27" s="55"/>
      <c r="M27" s="56"/>
      <c r="N27" s="52"/>
    </row>
    <row r="28" spans="1:14" s="10" customFormat="1" ht="24.95" customHeight="1">
      <c r="A28" s="42">
        <v>22</v>
      </c>
      <c r="B28" s="23">
        <v>780052</v>
      </c>
      <c r="C28" s="43" t="s">
        <v>30</v>
      </c>
      <c r="D28" s="80">
        <v>0.77510000000000001</v>
      </c>
      <c r="E28" s="81">
        <v>2.3933840000000002</v>
      </c>
      <c r="F28" s="95">
        <v>2371.12</v>
      </c>
      <c r="G28" s="82">
        <v>82767499</v>
      </c>
      <c r="H28" s="83">
        <v>59400366</v>
      </c>
      <c r="I28" s="53">
        <v>2181487</v>
      </c>
      <c r="J28" s="89">
        <f t="shared" si="0"/>
        <v>144349352</v>
      </c>
      <c r="K28" s="52"/>
      <c r="L28" s="55"/>
      <c r="M28" s="56"/>
      <c r="N28" s="52"/>
    </row>
    <row r="29" spans="1:14" s="10" customFormat="1" ht="24.95" customHeight="1">
      <c r="A29" s="42">
        <v>23</v>
      </c>
      <c r="B29" s="23">
        <v>780056</v>
      </c>
      <c r="C29" s="43" t="s">
        <v>15</v>
      </c>
      <c r="D29" s="80">
        <v>0.75580000000000003</v>
      </c>
      <c r="E29" s="81">
        <v>2.4108450000000001</v>
      </c>
      <c r="F29" s="95">
        <v>2328.9499999999998</v>
      </c>
      <c r="G29" s="82">
        <v>81037854</v>
      </c>
      <c r="H29" s="83">
        <v>57439246</v>
      </c>
      <c r="I29" s="53">
        <v>2108587</v>
      </c>
      <c r="J29" s="89">
        <f t="shared" si="0"/>
        <v>140585687</v>
      </c>
      <c r="K29" s="52"/>
      <c r="L29" s="55"/>
      <c r="M29" s="56"/>
      <c r="N29" s="52"/>
    </row>
    <row r="30" spans="1:14" s="10" customFormat="1" ht="24.95" customHeight="1">
      <c r="A30" s="42">
        <v>24</v>
      </c>
      <c r="B30" s="23">
        <v>780194</v>
      </c>
      <c r="C30" s="43" t="s">
        <v>18</v>
      </c>
      <c r="D30" s="80">
        <v>0.75409999999999999</v>
      </c>
      <c r="E30" s="81">
        <v>2.4049909999999999</v>
      </c>
      <c r="F30" s="95">
        <v>2318.0700000000002</v>
      </c>
      <c r="G30" s="82">
        <v>86317459</v>
      </c>
      <c r="H30" s="83">
        <v>61436327</v>
      </c>
      <c r="I30" s="53">
        <v>2235427</v>
      </c>
      <c r="J30" s="89">
        <f t="shared" si="0"/>
        <v>149989213</v>
      </c>
      <c r="K30" s="52"/>
      <c r="L30" s="55"/>
      <c r="M30" s="56"/>
      <c r="N30" s="52"/>
    </row>
    <row r="31" spans="1:14" s="10" customFormat="1" ht="24.95" customHeight="1">
      <c r="A31" s="42">
        <v>25</v>
      </c>
      <c r="B31" s="23">
        <v>780216</v>
      </c>
      <c r="C31" s="43" t="s">
        <v>92</v>
      </c>
      <c r="D31" s="80">
        <v>0.86509999999999998</v>
      </c>
      <c r="E31" s="81">
        <v>2.0800149999999999</v>
      </c>
      <c r="F31" s="95">
        <v>2299.94</v>
      </c>
      <c r="G31" s="82">
        <v>137334</v>
      </c>
      <c r="H31" s="83">
        <v>127159</v>
      </c>
      <c r="I31" s="53">
        <v>4600</v>
      </c>
      <c r="J31" s="89">
        <f t="shared" si="0"/>
        <v>269093</v>
      </c>
      <c r="K31" s="52"/>
      <c r="L31" s="55"/>
      <c r="M31" s="56"/>
      <c r="N31" s="52"/>
    </row>
    <row r="32" spans="1:14" s="10" customFormat="1" ht="24.95" customHeight="1">
      <c r="A32" s="42">
        <v>26</v>
      </c>
      <c r="B32" s="23">
        <v>780192</v>
      </c>
      <c r="C32" s="43" t="s">
        <v>26</v>
      </c>
      <c r="D32" s="80">
        <v>0.77259999999999995</v>
      </c>
      <c r="E32" s="81">
        <v>2.3818920000000001</v>
      </c>
      <c r="F32" s="95">
        <v>2352.13</v>
      </c>
      <c r="G32" s="82">
        <v>90343572</v>
      </c>
      <c r="H32" s="83">
        <v>65376728</v>
      </c>
      <c r="I32" s="53">
        <v>2401289</v>
      </c>
      <c r="J32" s="89">
        <f t="shared" si="0"/>
        <v>158121589</v>
      </c>
      <c r="K32" s="52"/>
      <c r="L32" s="55"/>
      <c r="M32" s="56"/>
      <c r="N32" s="52"/>
    </row>
    <row r="33" spans="1:14" s="10" customFormat="1" ht="24.95" customHeight="1">
      <c r="A33" s="42">
        <v>27</v>
      </c>
      <c r="B33" s="23">
        <v>780064</v>
      </c>
      <c r="C33" s="43" t="s">
        <v>21</v>
      </c>
      <c r="D33" s="80">
        <v>0.76180000000000003</v>
      </c>
      <c r="E33" s="81">
        <v>2.4118140000000001</v>
      </c>
      <c r="F33" s="95">
        <v>2348.38</v>
      </c>
      <c r="G33" s="82">
        <v>72227267</v>
      </c>
      <c r="H33" s="83">
        <v>51159177</v>
      </c>
      <c r="I33" s="53">
        <v>1885063</v>
      </c>
      <c r="J33" s="89">
        <f t="shared" si="0"/>
        <v>125271507</v>
      </c>
      <c r="K33" s="52"/>
      <c r="L33" s="55"/>
      <c r="M33" s="56"/>
      <c r="N33" s="52"/>
    </row>
    <row r="34" spans="1:14" s="10" customFormat="1" ht="24.95" customHeight="1">
      <c r="A34" s="42">
        <v>28</v>
      </c>
      <c r="B34" s="23">
        <v>780063</v>
      </c>
      <c r="C34" s="43" t="s">
        <v>23</v>
      </c>
      <c r="D34" s="80">
        <v>0.75880000000000003</v>
      </c>
      <c r="E34" s="81">
        <v>2.4072939999999998</v>
      </c>
      <c r="F34" s="95">
        <v>2334.75</v>
      </c>
      <c r="G34" s="82">
        <v>76522329</v>
      </c>
      <c r="H34" s="83">
        <v>54375516</v>
      </c>
      <c r="I34" s="53">
        <v>1992466</v>
      </c>
      <c r="J34" s="89">
        <f t="shared" si="0"/>
        <v>132890311</v>
      </c>
      <c r="K34" s="52"/>
      <c r="L34" s="55"/>
      <c r="M34" s="56"/>
      <c r="N34" s="52"/>
    </row>
    <row r="35" spans="1:14" s="10" customFormat="1" ht="24.95" customHeight="1">
      <c r="A35" s="42">
        <v>29</v>
      </c>
      <c r="B35" s="23">
        <v>780126</v>
      </c>
      <c r="C35" s="43" t="s">
        <v>20</v>
      </c>
      <c r="D35" s="80">
        <v>0.75949999999999995</v>
      </c>
      <c r="E35" s="81">
        <v>2.406231</v>
      </c>
      <c r="F35" s="95">
        <v>2335.87</v>
      </c>
      <c r="G35" s="82">
        <v>147288901</v>
      </c>
      <c r="H35" s="83">
        <v>104740186</v>
      </c>
      <c r="I35" s="53">
        <v>3843612</v>
      </c>
      <c r="J35" s="89">
        <f t="shared" si="0"/>
        <v>255872699</v>
      </c>
      <c r="K35" s="52"/>
      <c r="L35" s="55"/>
      <c r="M35" s="56"/>
      <c r="N35" s="52"/>
    </row>
    <row r="36" spans="1:14" s="10" customFormat="1" ht="24.95" customHeight="1">
      <c r="A36" s="42">
        <v>30</v>
      </c>
      <c r="B36" s="23">
        <v>780011</v>
      </c>
      <c r="C36" s="43" t="s">
        <v>22</v>
      </c>
      <c r="D36" s="80">
        <v>0.77359999999999995</v>
      </c>
      <c r="E36" s="81">
        <v>2.3995350000000002</v>
      </c>
      <c r="F36" s="95">
        <v>2372.62</v>
      </c>
      <c r="G36" s="82">
        <v>85393750</v>
      </c>
      <c r="H36" s="83">
        <v>61015781</v>
      </c>
      <c r="I36" s="53">
        <v>2283242</v>
      </c>
      <c r="J36" s="89">
        <f t="shared" si="0"/>
        <v>148692773</v>
      </c>
      <c r="K36" s="52"/>
      <c r="L36" s="55"/>
      <c r="M36" s="56"/>
      <c r="N36" s="52"/>
    </row>
    <row r="37" spans="1:14" s="10" customFormat="1" ht="24.95" customHeight="1">
      <c r="A37" s="42">
        <v>31</v>
      </c>
      <c r="B37" s="23">
        <v>780051</v>
      </c>
      <c r="C37" s="43" t="s">
        <v>25</v>
      </c>
      <c r="D37" s="80">
        <v>0.75990000000000002</v>
      </c>
      <c r="E37" s="81">
        <v>2.393926</v>
      </c>
      <c r="F37" s="95">
        <v>2325.15</v>
      </c>
      <c r="G37" s="82">
        <v>102926075</v>
      </c>
      <c r="H37" s="83">
        <v>73838981</v>
      </c>
      <c r="I37" s="53">
        <v>2701307</v>
      </c>
      <c r="J37" s="89">
        <f t="shared" si="0"/>
        <v>179466363</v>
      </c>
      <c r="K37" s="52"/>
      <c r="L37" s="55"/>
      <c r="M37" s="56"/>
      <c r="N37" s="52"/>
    </row>
    <row r="38" spans="1:14" s="10" customFormat="1" ht="24.95" customHeight="1">
      <c r="A38" s="42">
        <v>32</v>
      </c>
      <c r="B38" s="23">
        <v>780105</v>
      </c>
      <c r="C38" s="43" t="s">
        <v>33</v>
      </c>
      <c r="D38" s="80">
        <v>0.75180000000000002</v>
      </c>
      <c r="E38" s="81">
        <v>2.403254</v>
      </c>
      <c r="F38" s="95">
        <v>2309.33</v>
      </c>
      <c r="G38" s="82">
        <v>217639244</v>
      </c>
      <c r="H38" s="83">
        <v>155096093</v>
      </c>
      <c r="I38" s="53">
        <v>5647804</v>
      </c>
      <c r="J38" s="89">
        <f t="shared" si="0"/>
        <v>378383141</v>
      </c>
      <c r="K38" s="52"/>
      <c r="L38" s="55"/>
      <c r="M38" s="56"/>
      <c r="N38" s="52"/>
    </row>
    <row r="39" spans="1:14" s="10" customFormat="1" ht="24.95" customHeight="1">
      <c r="A39" s="42">
        <v>33</v>
      </c>
      <c r="B39" s="23">
        <v>780067</v>
      </c>
      <c r="C39" s="43" t="s">
        <v>28</v>
      </c>
      <c r="D39" s="80">
        <v>0.77449999999999997</v>
      </c>
      <c r="E39" s="81">
        <v>2.3923760000000001</v>
      </c>
      <c r="F39" s="95">
        <v>2368.29</v>
      </c>
      <c r="G39" s="82">
        <v>67048860</v>
      </c>
      <c r="H39" s="83">
        <v>48154286</v>
      </c>
      <c r="I39" s="53">
        <v>1774133</v>
      </c>
      <c r="J39" s="89">
        <f t="shared" si="0"/>
        <v>116977279</v>
      </c>
      <c r="K39" s="52"/>
      <c r="L39" s="55"/>
      <c r="M39" s="56"/>
      <c r="N39" s="52"/>
    </row>
    <row r="40" spans="1:14" s="10" customFormat="1" ht="24.95" customHeight="1">
      <c r="A40" s="42">
        <v>34</v>
      </c>
      <c r="B40" s="23">
        <v>780104</v>
      </c>
      <c r="C40" s="43" t="s">
        <v>29</v>
      </c>
      <c r="D40" s="80">
        <v>0.76490000000000002</v>
      </c>
      <c r="E40" s="81">
        <v>2.390835</v>
      </c>
      <c r="F40" s="95">
        <v>2337.4299999999998</v>
      </c>
      <c r="G40" s="82">
        <v>102919445</v>
      </c>
      <c r="H40" s="83">
        <v>73998288</v>
      </c>
      <c r="I40" s="53">
        <v>2720160</v>
      </c>
      <c r="J40" s="89">
        <f t="shared" si="0"/>
        <v>179637893</v>
      </c>
      <c r="K40" s="52"/>
      <c r="L40" s="55"/>
      <c r="M40" s="56"/>
      <c r="N40" s="52"/>
    </row>
    <row r="41" spans="1:14" s="10" customFormat="1" ht="24.95" customHeight="1">
      <c r="A41" s="42">
        <v>35</v>
      </c>
      <c r="B41" s="24">
        <v>780103</v>
      </c>
      <c r="C41" s="43" t="s">
        <v>24</v>
      </c>
      <c r="D41" s="80">
        <v>0.76200000000000001</v>
      </c>
      <c r="E41" s="81">
        <v>2.3981690000000002</v>
      </c>
      <c r="F41" s="95">
        <v>2335.71</v>
      </c>
      <c r="G41" s="82">
        <v>190328365</v>
      </c>
      <c r="H41" s="83">
        <v>136126870</v>
      </c>
      <c r="I41" s="53">
        <v>5006525</v>
      </c>
      <c r="J41" s="89">
        <f t="shared" si="0"/>
        <v>331461760</v>
      </c>
      <c r="K41" s="52"/>
      <c r="L41" s="55"/>
      <c r="M41" s="56"/>
      <c r="N41" s="52"/>
    </row>
    <row r="42" spans="1:14" s="10" customFormat="1" ht="24.95" customHeight="1">
      <c r="A42" s="42">
        <v>36</v>
      </c>
      <c r="B42" s="23">
        <v>780152</v>
      </c>
      <c r="C42" s="43" t="s">
        <v>106</v>
      </c>
      <c r="D42" s="80">
        <v>0.78029999999999999</v>
      </c>
      <c r="E42" s="81">
        <v>2.3970410000000002</v>
      </c>
      <c r="F42" s="95">
        <v>2390.6799999999998</v>
      </c>
      <c r="G42" s="82">
        <v>2900920</v>
      </c>
      <c r="H42" s="83">
        <v>2076474</v>
      </c>
      <c r="I42" s="53">
        <v>76085</v>
      </c>
      <c r="J42" s="89">
        <f t="shared" si="0"/>
        <v>5053479</v>
      </c>
      <c r="K42" s="52"/>
      <c r="L42" s="55"/>
      <c r="M42" s="56"/>
      <c r="N42" s="52"/>
    </row>
    <row r="43" spans="1:14" s="10" customFormat="1" ht="24.95" customHeight="1">
      <c r="A43" s="42">
        <v>37</v>
      </c>
      <c r="B43" s="23">
        <v>780100</v>
      </c>
      <c r="C43" s="43" t="s">
        <v>31</v>
      </c>
      <c r="D43" s="80">
        <v>0.78700000000000003</v>
      </c>
      <c r="E43" s="81">
        <v>2.3660040000000002</v>
      </c>
      <c r="F43" s="95">
        <v>2379.9899999999998</v>
      </c>
      <c r="G43" s="82">
        <v>153069356</v>
      </c>
      <c r="H43" s="83">
        <v>112056324</v>
      </c>
      <c r="I43" s="53">
        <v>4117384</v>
      </c>
      <c r="J43" s="89">
        <f t="shared" si="0"/>
        <v>269243064</v>
      </c>
      <c r="K43" s="52"/>
      <c r="L43" s="55"/>
      <c r="M43" s="56"/>
      <c r="N43" s="52"/>
    </row>
    <row r="44" spans="1:14" s="10" customFormat="1" ht="24.95" customHeight="1">
      <c r="A44" s="42">
        <v>38</v>
      </c>
      <c r="B44" s="23">
        <v>780118</v>
      </c>
      <c r="C44" s="43" t="s">
        <v>27</v>
      </c>
      <c r="D44" s="80">
        <v>0.78</v>
      </c>
      <c r="E44" s="81">
        <v>2.3683550000000002</v>
      </c>
      <c r="F44" s="95">
        <v>2361.16</v>
      </c>
      <c r="G44" s="82">
        <v>98358750</v>
      </c>
      <c r="H44" s="83">
        <v>71881000</v>
      </c>
      <c r="I44" s="53">
        <v>2627648</v>
      </c>
      <c r="J44" s="89">
        <f t="shared" si="0"/>
        <v>172867398</v>
      </c>
      <c r="K44" s="52"/>
      <c r="L44" s="55"/>
      <c r="M44" s="56"/>
      <c r="N44" s="52"/>
    </row>
    <row r="45" spans="1:14" s="10" customFormat="1" ht="24.95" customHeight="1">
      <c r="A45" s="42">
        <v>39</v>
      </c>
      <c r="B45" s="23">
        <v>780127</v>
      </c>
      <c r="C45" s="43" t="s">
        <v>93</v>
      </c>
      <c r="D45" s="80">
        <v>0.77929999999999999</v>
      </c>
      <c r="E45" s="81">
        <v>2.3509959999999999</v>
      </c>
      <c r="F45" s="95">
        <v>2341.75</v>
      </c>
      <c r="G45" s="82">
        <v>59892330</v>
      </c>
      <c r="H45" s="83">
        <v>44331992</v>
      </c>
      <c r="I45" s="53">
        <v>1606385</v>
      </c>
      <c r="J45" s="89">
        <f t="shared" si="0"/>
        <v>105830707</v>
      </c>
      <c r="K45" s="52"/>
      <c r="L45" s="55"/>
      <c r="M45" s="56"/>
      <c r="N45" s="52"/>
    </row>
    <row r="46" spans="1:14" s="10" customFormat="1" ht="24.95" customHeight="1">
      <c r="A46" s="42">
        <v>40</v>
      </c>
      <c r="B46" s="23">
        <v>780050</v>
      </c>
      <c r="C46" s="43" t="s">
        <v>32</v>
      </c>
      <c r="D46" s="80">
        <v>0.78400000000000003</v>
      </c>
      <c r="E46" s="81">
        <v>2.3664619999999998</v>
      </c>
      <c r="F46" s="95">
        <v>2371.37</v>
      </c>
      <c r="G46" s="82">
        <v>109290511</v>
      </c>
      <c r="H46" s="83">
        <v>79980631</v>
      </c>
      <c r="I46" s="53">
        <v>2935060</v>
      </c>
      <c r="J46" s="89">
        <f t="shared" si="0"/>
        <v>192206202</v>
      </c>
      <c r="K46" s="52"/>
      <c r="L46" s="55"/>
      <c r="M46" s="56"/>
      <c r="N46" s="52"/>
    </row>
    <row r="47" spans="1:14" s="10" customFormat="1" ht="24.95" customHeight="1">
      <c r="A47" s="42">
        <v>41</v>
      </c>
      <c r="B47" s="23">
        <v>780059</v>
      </c>
      <c r="C47" s="43" t="s">
        <v>35</v>
      </c>
      <c r="D47" s="80">
        <v>0.81930000000000003</v>
      </c>
      <c r="E47" s="81">
        <v>2.3471440000000001</v>
      </c>
      <c r="F47" s="95">
        <v>2457.92</v>
      </c>
      <c r="G47" s="82">
        <v>92396617</v>
      </c>
      <c r="H47" s="83">
        <v>68587027</v>
      </c>
      <c r="I47" s="53">
        <v>2528042</v>
      </c>
      <c r="J47" s="89">
        <f t="shared" si="0"/>
        <v>163511686</v>
      </c>
      <c r="K47" s="52"/>
      <c r="L47" s="55"/>
      <c r="M47" s="56"/>
      <c r="N47" s="52"/>
    </row>
    <row r="48" spans="1:14" s="10" customFormat="1" ht="24.95" customHeight="1">
      <c r="A48" s="42">
        <v>42</v>
      </c>
      <c r="B48" s="24">
        <v>780018</v>
      </c>
      <c r="C48" s="43" t="s">
        <v>94</v>
      </c>
      <c r="D48" s="80">
        <v>0.79100000000000004</v>
      </c>
      <c r="E48" s="81">
        <v>2.4016709999999999</v>
      </c>
      <c r="F48" s="95">
        <v>2428.14</v>
      </c>
      <c r="G48" s="82">
        <v>9116338</v>
      </c>
      <c r="H48" s="83">
        <v>6503906</v>
      </c>
      <c r="I48" s="53">
        <v>249808</v>
      </c>
      <c r="J48" s="89">
        <f t="shared" si="0"/>
        <v>15870052</v>
      </c>
      <c r="K48" s="52"/>
      <c r="L48" s="55"/>
      <c r="M48" s="56"/>
      <c r="N48" s="52"/>
    </row>
    <row r="49" spans="1:14" s="10" customFormat="1" ht="24.95" customHeight="1">
      <c r="A49" s="42">
        <v>43</v>
      </c>
      <c r="B49" s="23">
        <v>780066</v>
      </c>
      <c r="C49" s="43" t="s">
        <v>95</v>
      </c>
      <c r="D49" s="80">
        <v>0.78720000000000001</v>
      </c>
      <c r="E49" s="81">
        <v>2.3600089999999998</v>
      </c>
      <c r="F49" s="95">
        <v>2374.56</v>
      </c>
      <c r="G49" s="82">
        <v>84015273</v>
      </c>
      <c r="H49" s="83">
        <v>61775530</v>
      </c>
      <c r="I49" s="53">
        <v>2269011</v>
      </c>
      <c r="J49" s="89">
        <f t="shared" si="0"/>
        <v>148059814</v>
      </c>
      <c r="K49" s="52"/>
      <c r="L49" s="55"/>
      <c r="M49" s="56"/>
      <c r="N49" s="52"/>
    </row>
    <row r="50" spans="1:14" s="10" customFormat="1" ht="24.95" customHeight="1">
      <c r="A50" s="42">
        <v>44</v>
      </c>
      <c r="B50" s="23">
        <v>780098</v>
      </c>
      <c r="C50" s="43" t="s">
        <v>34</v>
      </c>
      <c r="D50" s="80">
        <v>0.76080000000000003</v>
      </c>
      <c r="E50" s="81">
        <v>2.1318800000000002</v>
      </c>
      <c r="F50" s="95">
        <v>2073.09</v>
      </c>
      <c r="G50" s="82">
        <v>101810387</v>
      </c>
      <c r="H50" s="83">
        <v>89948057</v>
      </c>
      <c r="I50" s="53">
        <v>2753928</v>
      </c>
      <c r="J50" s="89">
        <f t="shared" si="0"/>
        <v>194512372</v>
      </c>
      <c r="K50" s="52"/>
      <c r="L50" s="55"/>
      <c r="M50" s="56"/>
      <c r="N50" s="52"/>
    </row>
    <row r="51" spans="1:14" s="10" customFormat="1" ht="24.95" customHeight="1">
      <c r="A51" s="42">
        <v>45</v>
      </c>
      <c r="B51" s="23">
        <v>780457</v>
      </c>
      <c r="C51" s="43" t="s">
        <v>96</v>
      </c>
      <c r="D51" s="80">
        <v>0.62690000000000001</v>
      </c>
      <c r="E51" s="81">
        <v>3.5799449999999999</v>
      </c>
      <c r="F51" s="95">
        <v>2868.53</v>
      </c>
      <c r="G51" s="82">
        <v>33076</v>
      </c>
      <c r="H51" s="83">
        <v>12820</v>
      </c>
      <c r="I51" s="53">
        <v>473</v>
      </c>
      <c r="J51" s="89">
        <f t="shared" si="0"/>
        <v>46369</v>
      </c>
      <c r="K51" s="52"/>
      <c r="L51" s="55"/>
      <c r="M51" s="56"/>
      <c r="N51" s="52"/>
    </row>
    <row r="52" spans="1:14" s="10" customFormat="1" ht="24.95" customHeight="1">
      <c r="A52" s="42">
        <v>46</v>
      </c>
      <c r="B52" s="23">
        <v>780188</v>
      </c>
      <c r="C52" s="43" t="s">
        <v>97</v>
      </c>
      <c r="D52" s="80">
        <v>0.86650000000000005</v>
      </c>
      <c r="E52" s="81">
        <v>1.907008</v>
      </c>
      <c r="F52" s="95">
        <v>2112.06</v>
      </c>
      <c r="G52" s="82">
        <v>16190054</v>
      </c>
      <c r="H52" s="83">
        <v>17849951</v>
      </c>
      <c r="I52" s="53">
        <v>664503</v>
      </c>
      <c r="J52" s="89">
        <f t="shared" si="0"/>
        <v>34704508</v>
      </c>
      <c r="K52" s="52"/>
      <c r="L52" s="55"/>
      <c r="M52" s="56"/>
      <c r="N52" s="52"/>
    </row>
    <row r="53" spans="1:14" s="10" customFormat="1" ht="24.95" customHeight="1">
      <c r="A53" s="42">
        <v>47</v>
      </c>
      <c r="B53" s="23">
        <v>780007</v>
      </c>
      <c r="C53" s="43" t="s">
        <v>98</v>
      </c>
      <c r="D53" s="80">
        <v>1.2202</v>
      </c>
      <c r="E53" s="81">
        <v>1.5163930000000001</v>
      </c>
      <c r="F53" s="95">
        <v>2364.98</v>
      </c>
      <c r="G53" s="82">
        <v>37047</v>
      </c>
      <c r="H53" s="83">
        <v>71742</v>
      </c>
      <c r="I53" s="53">
        <v>2832</v>
      </c>
      <c r="J53" s="89">
        <f t="shared" si="0"/>
        <v>111621</v>
      </c>
      <c r="K53" s="52"/>
      <c r="L53" s="55"/>
      <c r="M53" s="56"/>
      <c r="N53" s="52"/>
    </row>
    <row r="54" spans="1:14" s="10" customFormat="1" ht="24.95" customHeight="1">
      <c r="A54" s="42">
        <v>48</v>
      </c>
      <c r="B54" s="24">
        <v>780131</v>
      </c>
      <c r="C54" s="43" t="s">
        <v>105</v>
      </c>
      <c r="D54" s="80">
        <v>0.86240000000000006</v>
      </c>
      <c r="E54" s="81">
        <v>2.2618559999999999</v>
      </c>
      <c r="F54" s="95">
        <v>2493.21</v>
      </c>
      <c r="G54" s="82">
        <v>15400294</v>
      </c>
      <c r="H54" s="83">
        <v>12204474</v>
      </c>
      <c r="I54" s="53">
        <v>445006</v>
      </c>
      <c r="J54" s="89">
        <f t="shared" si="0"/>
        <v>28049774</v>
      </c>
      <c r="K54" s="52"/>
      <c r="L54" s="55"/>
      <c r="M54" s="56"/>
      <c r="N54" s="52"/>
    </row>
    <row r="55" spans="1:14" s="10" customFormat="1" ht="24.95" customHeight="1">
      <c r="A55" s="42">
        <v>49</v>
      </c>
      <c r="B55" s="23">
        <v>780109</v>
      </c>
      <c r="C55" s="43" t="s">
        <v>38</v>
      </c>
      <c r="D55" s="80">
        <v>0.97199999999999998</v>
      </c>
      <c r="E55" s="81">
        <v>2.2040510000000002</v>
      </c>
      <c r="F55" s="95">
        <v>2738.24</v>
      </c>
      <c r="G55" s="82">
        <v>121022312</v>
      </c>
      <c r="H55" s="83">
        <v>100512599</v>
      </c>
      <c r="I55" s="53">
        <v>3739396</v>
      </c>
      <c r="J55" s="89">
        <f t="shared" si="0"/>
        <v>225274307</v>
      </c>
      <c r="K55" s="52"/>
      <c r="L55" s="55"/>
      <c r="M55" s="56"/>
      <c r="N55" s="52"/>
    </row>
    <row r="56" spans="1:14" s="10" customFormat="1" ht="24.95" customHeight="1">
      <c r="A56" s="42">
        <v>50</v>
      </c>
      <c r="B56" s="23">
        <v>780111</v>
      </c>
      <c r="C56" s="43" t="s">
        <v>39</v>
      </c>
      <c r="D56" s="80">
        <v>0.97740000000000005</v>
      </c>
      <c r="E56" s="81">
        <v>2.2713830000000002</v>
      </c>
      <c r="F56" s="95">
        <v>2837.57</v>
      </c>
      <c r="G56" s="82">
        <v>106259006</v>
      </c>
      <c r="H56" s="83">
        <v>83577464</v>
      </c>
      <c r="I56" s="53">
        <v>3101450</v>
      </c>
      <c r="J56" s="89">
        <f t="shared" si="0"/>
        <v>192937920</v>
      </c>
      <c r="K56" s="52"/>
      <c r="L56" s="55"/>
      <c r="M56" s="56"/>
      <c r="N56" s="52"/>
    </row>
    <row r="57" spans="1:14" s="10" customFormat="1" ht="24.95" customHeight="1">
      <c r="A57" s="42">
        <v>51</v>
      </c>
      <c r="B57" s="23">
        <v>780113</v>
      </c>
      <c r="C57" s="43" t="s">
        <v>37</v>
      </c>
      <c r="D57" s="80">
        <v>0.97350000000000003</v>
      </c>
      <c r="E57" s="81">
        <v>2.174347</v>
      </c>
      <c r="F57" s="95">
        <v>2705.51</v>
      </c>
      <c r="G57" s="82">
        <v>169991444</v>
      </c>
      <c r="H57" s="83">
        <v>144754007</v>
      </c>
      <c r="I57" s="53">
        <v>5294655</v>
      </c>
      <c r="J57" s="89">
        <f t="shared" si="0"/>
        <v>320040106</v>
      </c>
      <c r="K57" s="52"/>
      <c r="L57" s="55"/>
      <c r="M57" s="56"/>
      <c r="N57" s="52"/>
    </row>
    <row r="58" spans="1:14" s="10" customFormat="1" ht="24.95" customHeight="1">
      <c r="A58" s="42">
        <v>52</v>
      </c>
      <c r="B58" s="23">
        <v>780122</v>
      </c>
      <c r="C58" s="43" t="s">
        <v>36</v>
      </c>
      <c r="D58" s="80">
        <v>0.96650000000000003</v>
      </c>
      <c r="E58" s="81">
        <v>2.1915840000000002</v>
      </c>
      <c r="F58" s="95">
        <v>2707.35</v>
      </c>
      <c r="G58" s="82">
        <v>187631228</v>
      </c>
      <c r="H58" s="83">
        <v>157463703</v>
      </c>
      <c r="I58" s="53">
        <v>5810877</v>
      </c>
      <c r="J58" s="89">
        <f t="shared" si="0"/>
        <v>350905808</v>
      </c>
      <c r="K58" s="52"/>
      <c r="L58" s="55"/>
      <c r="M58" s="56"/>
      <c r="N58" s="52"/>
    </row>
    <row r="59" spans="1:14" s="10" customFormat="1" ht="24.95" customHeight="1">
      <c r="A59" s="42">
        <v>53</v>
      </c>
      <c r="B59" s="23">
        <v>780107</v>
      </c>
      <c r="C59" s="43" t="s">
        <v>40</v>
      </c>
      <c r="D59" s="80">
        <v>0.99729999999999996</v>
      </c>
      <c r="E59" s="81">
        <v>2.1737660000000001</v>
      </c>
      <c r="F59" s="95">
        <v>2770.91</v>
      </c>
      <c r="G59" s="82">
        <v>134033195</v>
      </c>
      <c r="H59" s="83">
        <v>114190722</v>
      </c>
      <c r="I59" s="53">
        <v>4224594</v>
      </c>
      <c r="J59" s="89">
        <f t="shared" si="0"/>
        <v>252448511</v>
      </c>
      <c r="K59" s="52"/>
      <c r="L59" s="55"/>
      <c r="M59" s="56"/>
      <c r="N59" s="52"/>
    </row>
    <row r="60" spans="1:14" s="10" customFormat="1" ht="24.95" customHeight="1">
      <c r="A60" s="42">
        <v>54</v>
      </c>
      <c r="B60" s="23">
        <v>780396</v>
      </c>
      <c r="C60" s="43" t="s">
        <v>99</v>
      </c>
      <c r="D60" s="80">
        <v>0.95109999999999995</v>
      </c>
      <c r="E60" s="81">
        <v>1.9397770000000001</v>
      </c>
      <c r="F60" s="95">
        <v>2358.1</v>
      </c>
      <c r="G60" s="82">
        <v>128100112</v>
      </c>
      <c r="H60" s="83">
        <v>136308989</v>
      </c>
      <c r="I60" s="53">
        <v>5048559</v>
      </c>
      <c r="J60" s="89">
        <f t="shared" si="0"/>
        <v>269457660</v>
      </c>
      <c r="K60" s="52"/>
      <c r="L60" s="55"/>
      <c r="M60" s="56"/>
      <c r="N60" s="52"/>
    </row>
    <row r="61" spans="1:14" s="10" customFormat="1" ht="24.95" customHeight="1">
      <c r="A61" s="42">
        <v>55</v>
      </c>
      <c r="B61" s="23">
        <v>780106</v>
      </c>
      <c r="C61" s="43" t="s">
        <v>42</v>
      </c>
      <c r="D61" s="80">
        <v>1.0126999999999999</v>
      </c>
      <c r="E61" s="81">
        <v>2.156612</v>
      </c>
      <c r="F61" s="95">
        <v>2791.5</v>
      </c>
      <c r="G61" s="82">
        <v>90305466</v>
      </c>
      <c r="H61" s="83">
        <v>78077588</v>
      </c>
      <c r="I61" s="53">
        <v>2880564</v>
      </c>
      <c r="J61" s="89">
        <f t="shared" si="0"/>
        <v>171263618</v>
      </c>
      <c r="K61" s="52"/>
      <c r="L61" s="55"/>
      <c r="M61" s="56"/>
      <c r="N61" s="52"/>
    </row>
    <row r="62" spans="1:14" s="10" customFormat="1" ht="24.95" customHeight="1">
      <c r="A62" s="42">
        <v>56</v>
      </c>
      <c r="B62" s="23">
        <v>780115</v>
      </c>
      <c r="C62" s="43" t="s">
        <v>41</v>
      </c>
      <c r="D62" s="80">
        <v>1.0714999999999999</v>
      </c>
      <c r="E62" s="81">
        <v>2.0605929999999999</v>
      </c>
      <c r="F62" s="95">
        <v>2822.08</v>
      </c>
      <c r="G62" s="82">
        <v>84932349</v>
      </c>
      <c r="H62" s="83">
        <v>80080056</v>
      </c>
      <c r="I62" s="53">
        <v>2692825</v>
      </c>
      <c r="J62" s="89">
        <f t="shared" si="0"/>
        <v>167705230</v>
      </c>
      <c r="K62" s="52"/>
      <c r="L62" s="55"/>
      <c r="M62" s="56"/>
      <c r="N62" s="52"/>
    </row>
    <row r="63" spans="1:14" s="10" customFormat="1" ht="24.95" customHeight="1">
      <c r="A63" s="42">
        <v>57</v>
      </c>
      <c r="B63" s="23">
        <v>780114</v>
      </c>
      <c r="C63" s="43" t="s">
        <v>43</v>
      </c>
      <c r="D63" s="80">
        <v>1.0334000000000001</v>
      </c>
      <c r="E63" s="81">
        <v>2.1515240000000002</v>
      </c>
      <c r="F63" s="95">
        <v>2841.84</v>
      </c>
      <c r="G63" s="82">
        <v>186949207</v>
      </c>
      <c r="H63" s="83">
        <v>162349337</v>
      </c>
      <c r="I63" s="53">
        <v>6044065</v>
      </c>
      <c r="J63" s="89">
        <f t="shared" si="0"/>
        <v>355342609</v>
      </c>
      <c r="K63" s="52"/>
      <c r="L63" s="55"/>
      <c r="M63" s="56"/>
      <c r="N63" s="52"/>
    </row>
    <row r="64" spans="1:14" s="10" customFormat="1" ht="24.95" customHeight="1">
      <c r="A64" s="42">
        <v>58</v>
      </c>
      <c r="B64" s="23">
        <v>780060</v>
      </c>
      <c r="C64" s="43" t="s">
        <v>45</v>
      </c>
      <c r="D64" s="80">
        <v>1.0561</v>
      </c>
      <c r="E64" s="81">
        <v>2.136015</v>
      </c>
      <c r="F64" s="95">
        <v>2883.32</v>
      </c>
      <c r="G64" s="82">
        <v>45484044</v>
      </c>
      <c r="H64" s="83">
        <v>40038249</v>
      </c>
      <c r="I64" s="53">
        <v>1474976</v>
      </c>
      <c r="J64" s="89">
        <f t="shared" si="0"/>
        <v>86997269</v>
      </c>
      <c r="K64" s="52"/>
      <c r="L64" s="55"/>
      <c r="M64" s="56"/>
      <c r="N64" s="52"/>
    </row>
    <row r="65" spans="1:14" s="10" customFormat="1" ht="24.95" customHeight="1">
      <c r="A65" s="42">
        <v>59</v>
      </c>
      <c r="B65" s="23">
        <v>780101</v>
      </c>
      <c r="C65" s="43" t="s">
        <v>44</v>
      </c>
      <c r="D65" s="80">
        <v>1.0524</v>
      </c>
      <c r="E65" s="81">
        <v>2.1289880000000001</v>
      </c>
      <c r="F65" s="95">
        <v>2863.77</v>
      </c>
      <c r="G65" s="82">
        <v>230385019</v>
      </c>
      <c r="H65" s="83">
        <v>204063334</v>
      </c>
      <c r="I65" s="53">
        <v>7555583</v>
      </c>
      <c r="J65" s="89">
        <f t="shared" si="0"/>
        <v>442003936</v>
      </c>
      <c r="K65" s="52"/>
      <c r="L65" s="55"/>
      <c r="M65" s="56"/>
      <c r="N65" s="52"/>
    </row>
    <row r="66" spans="1:14" s="10" customFormat="1" ht="24.95" customHeight="1">
      <c r="A66" s="42">
        <v>60</v>
      </c>
      <c r="B66" s="23">
        <v>780119</v>
      </c>
      <c r="C66" s="43" t="s">
        <v>46</v>
      </c>
      <c r="D66" s="80">
        <v>1.0621</v>
      </c>
      <c r="E66" s="81">
        <v>2.1192410000000002</v>
      </c>
      <c r="F66" s="95">
        <v>2876.94</v>
      </c>
      <c r="G66" s="82">
        <v>155278576</v>
      </c>
      <c r="H66" s="83">
        <v>138735563</v>
      </c>
      <c r="I66" s="53">
        <v>5100898</v>
      </c>
      <c r="J66" s="89">
        <f t="shared" si="0"/>
        <v>299115037</v>
      </c>
      <c r="K66" s="52"/>
      <c r="L66" s="55"/>
      <c r="M66" s="56"/>
      <c r="N66" s="52"/>
    </row>
    <row r="67" spans="1:14" s="10" customFormat="1" ht="24.95" customHeight="1">
      <c r="A67" s="42">
        <v>61</v>
      </c>
      <c r="B67" s="23">
        <v>780108</v>
      </c>
      <c r="C67" s="43" t="s">
        <v>51</v>
      </c>
      <c r="D67" s="80">
        <v>1.0778000000000001</v>
      </c>
      <c r="E67" s="81">
        <v>2.110995</v>
      </c>
      <c r="F67" s="95">
        <v>2908.1</v>
      </c>
      <c r="G67" s="82">
        <v>91942012</v>
      </c>
      <c r="H67" s="83">
        <v>82756429</v>
      </c>
      <c r="I67" s="53">
        <v>3047635</v>
      </c>
      <c r="J67" s="89">
        <f t="shared" si="0"/>
        <v>177746076</v>
      </c>
      <c r="K67" s="52"/>
      <c r="L67" s="55"/>
      <c r="M67" s="56"/>
      <c r="N67" s="52"/>
    </row>
    <row r="68" spans="1:14" s="10" customFormat="1" ht="24.95" customHeight="1">
      <c r="A68" s="42">
        <v>62</v>
      </c>
      <c r="B68" s="23">
        <v>780041</v>
      </c>
      <c r="C68" s="43" t="s">
        <v>104</v>
      </c>
      <c r="D68" s="80">
        <v>1.0801000000000001</v>
      </c>
      <c r="E68" s="81">
        <v>2.0859830000000001</v>
      </c>
      <c r="F68" s="95">
        <v>2879.78</v>
      </c>
      <c r="G68" s="82">
        <v>9730069</v>
      </c>
      <c r="H68" s="83">
        <v>8959688</v>
      </c>
      <c r="I68" s="53">
        <v>339379</v>
      </c>
      <c r="J68" s="89">
        <f t="shared" si="0"/>
        <v>19029136</v>
      </c>
      <c r="K68" s="52"/>
      <c r="L68" s="55"/>
      <c r="M68" s="56"/>
      <c r="N68" s="52"/>
    </row>
    <row r="69" spans="1:14" s="10" customFormat="1" ht="24.95" customHeight="1">
      <c r="A69" s="42">
        <v>63</v>
      </c>
      <c r="B69" s="24">
        <v>780019</v>
      </c>
      <c r="C69" s="43" t="s">
        <v>100</v>
      </c>
      <c r="D69" s="80">
        <v>1.0829</v>
      </c>
      <c r="E69" s="81">
        <v>2.0853670000000002</v>
      </c>
      <c r="F69" s="95">
        <v>2886.39</v>
      </c>
      <c r="G69" s="82">
        <v>2259420</v>
      </c>
      <c r="H69" s="83">
        <v>2081711</v>
      </c>
      <c r="I69" s="53">
        <v>78931</v>
      </c>
      <c r="J69" s="89">
        <f t="shared" si="0"/>
        <v>4420062</v>
      </c>
      <c r="K69" s="52"/>
      <c r="L69" s="55"/>
      <c r="M69" s="56"/>
      <c r="N69" s="52"/>
    </row>
    <row r="70" spans="1:14" s="10" customFormat="1" ht="24.95" customHeight="1">
      <c r="A70" s="42">
        <v>64</v>
      </c>
      <c r="B70" s="23">
        <v>780116</v>
      </c>
      <c r="C70" s="43" t="s">
        <v>47</v>
      </c>
      <c r="D70" s="80">
        <v>1.0858000000000001</v>
      </c>
      <c r="E70" s="81">
        <v>2.0918600000000001</v>
      </c>
      <c r="F70" s="95">
        <v>2903.13</v>
      </c>
      <c r="G70" s="82">
        <v>111375216</v>
      </c>
      <c r="H70" s="83">
        <v>102004991</v>
      </c>
      <c r="I70" s="53">
        <v>3728737</v>
      </c>
      <c r="J70" s="89">
        <f t="shared" si="0"/>
        <v>217108944</v>
      </c>
      <c r="K70" s="52"/>
      <c r="L70" s="55"/>
      <c r="M70" s="56"/>
      <c r="N70" s="52"/>
    </row>
    <row r="71" spans="1:14" s="10" customFormat="1" ht="24.95" customHeight="1">
      <c r="A71" s="42">
        <v>65</v>
      </c>
      <c r="B71" s="23">
        <v>780123</v>
      </c>
      <c r="C71" s="43" t="s">
        <v>48</v>
      </c>
      <c r="D71" s="80">
        <v>1.0789</v>
      </c>
      <c r="E71" s="81">
        <v>2.1182910000000001</v>
      </c>
      <c r="F71" s="95">
        <v>2921.13</v>
      </c>
      <c r="G71" s="82">
        <v>219196449</v>
      </c>
      <c r="H71" s="83">
        <v>196010210</v>
      </c>
      <c r="I71" s="53">
        <v>7276343</v>
      </c>
      <c r="J71" s="89">
        <f t="shared" si="0"/>
        <v>422483002</v>
      </c>
      <c r="K71" s="52"/>
      <c r="L71" s="55"/>
      <c r="M71" s="56"/>
      <c r="N71" s="52"/>
    </row>
    <row r="72" spans="1:14" s="10" customFormat="1" ht="24.95" customHeight="1">
      <c r="A72" s="42">
        <v>66</v>
      </c>
      <c r="B72" s="23">
        <v>780121</v>
      </c>
      <c r="C72" s="43" t="s">
        <v>50</v>
      </c>
      <c r="D72" s="80">
        <v>1.1121000000000001</v>
      </c>
      <c r="E72" s="81">
        <v>2.0989520000000002</v>
      </c>
      <c r="F72" s="95">
        <v>2983.53</v>
      </c>
      <c r="G72" s="82">
        <v>64405076</v>
      </c>
      <c r="H72" s="83">
        <v>58605911</v>
      </c>
      <c r="I72" s="53">
        <v>2169883</v>
      </c>
      <c r="J72" s="89">
        <f t="shared" ref="J72:J104" si="1">G72+H72+I72</f>
        <v>125180870</v>
      </c>
      <c r="K72" s="52"/>
      <c r="L72" s="55"/>
      <c r="M72" s="56"/>
      <c r="N72" s="52"/>
    </row>
    <row r="73" spans="1:14" s="10" customFormat="1" ht="24.95" customHeight="1">
      <c r="A73" s="42">
        <v>67</v>
      </c>
      <c r="B73" s="23">
        <v>780120</v>
      </c>
      <c r="C73" s="43" t="s">
        <v>49</v>
      </c>
      <c r="D73" s="80">
        <v>1.0768</v>
      </c>
      <c r="E73" s="81">
        <v>2.0935739999999998</v>
      </c>
      <c r="F73" s="95">
        <v>2881.43</v>
      </c>
      <c r="G73" s="82">
        <v>123587398</v>
      </c>
      <c r="H73" s="83">
        <v>113012354</v>
      </c>
      <c r="I73" s="53">
        <v>4170318</v>
      </c>
      <c r="J73" s="89">
        <f t="shared" si="1"/>
        <v>240770070</v>
      </c>
      <c r="K73" s="52"/>
      <c r="L73" s="55"/>
      <c r="M73" s="56"/>
      <c r="N73" s="52"/>
    </row>
    <row r="74" spans="1:14" s="10" customFormat="1" ht="24.95" customHeight="1">
      <c r="A74" s="42">
        <v>68</v>
      </c>
      <c r="B74" s="23">
        <v>780245</v>
      </c>
      <c r="C74" s="43" t="s">
        <v>101</v>
      </c>
      <c r="D74" s="80">
        <v>1.0773999999999999</v>
      </c>
      <c r="E74" s="81">
        <v>2.0612759999999999</v>
      </c>
      <c r="F74" s="95">
        <v>2838.56</v>
      </c>
      <c r="G74" s="82">
        <v>6006639</v>
      </c>
      <c r="H74" s="83">
        <v>5659825</v>
      </c>
      <c r="I74" s="53">
        <v>210420</v>
      </c>
      <c r="J74" s="89">
        <f t="shared" si="1"/>
        <v>11876884</v>
      </c>
      <c r="K74" s="52"/>
      <c r="L74" s="55"/>
      <c r="M74" s="56"/>
      <c r="N74" s="52"/>
    </row>
    <row r="75" spans="1:14" s="10" customFormat="1" ht="24.95" customHeight="1">
      <c r="A75" s="42">
        <v>69</v>
      </c>
      <c r="B75" s="23">
        <v>780110</v>
      </c>
      <c r="C75" s="43" t="s">
        <v>52</v>
      </c>
      <c r="D75" s="80">
        <v>1.0901000000000001</v>
      </c>
      <c r="E75" s="81">
        <v>2.0985740000000002</v>
      </c>
      <c r="F75" s="95">
        <v>2923.98</v>
      </c>
      <c r="G75" s="82">
        <v>167076634</v>
      </c>
      <c r="H75" s="83">
        <v>152084957</v>
      </c>
      <c r="I75" s="53">
        <v>5599308</v>
      </c>
      <c r="J75" s="89">
        <f t="shared" si="1"/>
        <v>324760899</v>
      </c>
      <c r="K75" s="52"/>
      <c r="L75" s="55"/>
      <c r="M75" s="56"/>
      <c r="N75" s="52"/>
    </row>
    <row r="76" spans="1:14" s="10" customFormat="1" ht="24.95" customHeight="1">
      <c r="A76" s="42">
        <v>70</v>
      </c>
      <c r="B76" s="23">
        <v>780134</v>
      </c>
      <c r="C76" s="43" t="s">
        <v>53</v>
      </c>
      <c r="D76" s="80">
        <v>1.0502</v>
      </c>
      <c r="E76" s="81">
        <v>2.1857470000000001</v>
      </c>
      <c r="F76" s="95">
        <v>2933.97</v>
      </c>
      <c r="G76" s="82">
        <v>126184665</v>
      </c>
      <c r="H76" s="83">
        <v>106417836</v>
      </c>
      <c r="I76" s="53">
        <v>4218693</v>
      </c>
      <c r="J76" s="89">
        <f t="shared" si="1"/>
        <v>236821194</v>
      </c>
      <c r="K76" s="52"/>
      <c r="L76" s="55"/>
      <c r="M76" s="56"/>
      <c r="N76" s="52"/>
    </row>
    <row r="77" spans="1:14" s="10" customFormat="1" ht="24.95" customHeight="1">
      <c r="A77" s="42">
        <v>71</v>
      </c>
      <c r="B77" s="23">
        <v>780099</v>
      </c>
      <c r="C77" s="43" t="s">
        <v>57</v>
      </c>
      <c r="D77" s="80">
        <v>1.1281000000000001</v>
      </c>
      <c r="E77" s="81">
        <v>1.981225</v>
      </c>
      <c r="F77" s="95">
        <v>2856.71</v>
      </c>
      <c r="G77" s="82">
        <v>315434923</v>
      </c>
      <c r="H77" s="83">
        <v>321470605</v>
      </c>
      <c r="I77" s="53">
        <v>10651886</v>
      </c>
      <c r="J77" s="89">
        <f t="shared" si="1"/>
        <v>647557414</v>
      </c>
      <c r="K77" s="52"/>
      <c r="L77" s="55"/>
      <c r="M77" s="56"/>
      <c r="N77" s="52"/>
    </row>
    <row r="78" spans="1:14" s="10" customFormat="1" ht="24.95" customHeight="1">
      <c r="A78" s="42">
        <v>72</v>
      </c>
      <c r="B78" s="23">
        <v>780125</v>
      </c>
      <c r="C78" s="43" t="s">
        <v>55</v>
      </c>
      <c r="D78" s="80">
        <v>1.1364000000000001</v>
      </c>
      <c r="E78" s="81">
        <v>2.0748859999999998</v>
      </c>
      <c r="F78" s="95">
        <v>3013.77</v>
      </c>
      <c r="G78" s="82">
        <v>122337962</v>
      </c>
      <c r="H78" s="83">
        <v>113814819</v>
      </c>
      <c r="I78" s="53">
        <v>4184860</v>
      </c>
      <c r="J78" s="89">
        <f t="shared" si="1"/>
        <v>240337641</v>
      </c>
      <c r="K78" s="52"/>
      <c r="L78" s="55"/>
      <c r="M78" s="56"/>
      <c r="N78" s="52"/>
    </row>
    <row r="79" spans="1:14" s="10" customFormat="1" ht="24.95" customHeight="1">
      <c r="A79" s="42">
        <v>73</v>
      </c>
      <c r="B79" s="23">
        <v>780014</v>
      </c>
      <c r="C79" s="43" t="s">
        <v>56</v>
      </c>
      <c r="D79" s="80">
        <v>1.1337999999999999</v>
      </c>
      <c r="E79" s="81">
        <v>2.06969</v>
      </c>
      <c r="F79" s="95">
        <v>2999.34</v>
      </c>
      <c r="G79" s="82">
        <v>120072882</v>
      </c>
      <c r="H79" s="83">
        <v>112250162</v>
      </c>
      <c r="I79" s="53">
        <v>4101599</v>
      </c>
      <c r="J79" s="89">
        <f t="shared" si="1"/>
        <v>236424643</v>
      </c>
      <c r="K79" s="52"/>
      <c r="L79" s="55"/>
      <c r="M79" s="56"/>
      <c r="N79" s="52"/>
    </row>
    <row r="80" spans="1:14" s="10" customFormat="1" ht="24.95" customHeight="1">
      <c r="A80" s="42">
        <v>74</v>
      </c>
      <c r="B80" s="23">
        <v>780082</v>
      </c>
      <c r="C80" s="43" t="s">
        <v>58</v>
      </c>
      <c r="D80" s="80">
        <v>1.1311</v>
      </c>
      <c r="E80" s="81">
        <v>2.1056970000000002</v>
      </c>
      <c r="F80" s="95">
        <v>3044.26</v>
      </c>
      <c r="G80" s="82">
        <v>453915969</v>
      </c>
      <c r="H80" s="83">
        <v>410524759</v>
      </c>
      <c r="I80" s="53">
        <v>15311769</v>
      </c>
      <c r="J80" s="89">
        <f t="shared" si="1"/>
        <v>879752497</v>
      </c>
      <c r="K80" s="52"/>
      <c r="L80" s="55"/>
      <c r="M80" s="56"/>
      <c r="N80" s="52"/>
    </row>
    <row r="81" spans="1:14" s="10" customFormat="1" ht="24.95" customHeight="1">
      <c r="A81" s="42">
        <v>75</v>
      </c>
      <c r="B81" s="23">
        <v>780124</v>
      </c>
      <c r="C81" s="43" t="s">
        <v>54</v>
      </c>
      <c r="D81" s="80">
        <v>1.1023000000000001</v>
      </c>
      <c r="E81" s="81">
        <v>2.1716030000000002</v>
      </c>
      <c r="F81" s="95">
        <v>3059.6</v>
      </c>
      <c r="G81" s="82">
        <v>273361924</v>
      </c>
      <c r="H81" s="83">
        <v>233322970</v>
      </c>
      <c r="I81" s="53">
        <v>9387050</v>
      </c>
      <c r="J81" s="89">
        <f t="shared" si="1"/>
        <v>516071944</v>
      </c>
      <c r="K81" s="52"/>
      <c r="L81" s="55"/>
      <c r="M81" s="56"/>
      <c r="N81" s="52"/>
    </row>
    <row r="82" spans="1:14" s="10" customFormat="1" ht="24.95" customHeight="1">
      <c r="A82" s="42">
        <v>76</v>
      </c>
      <c r="B82" s="23">
        <v>780053</v>
      </c>
      <c r="C82" s="43" t="s">
        <v>59</v>
      </c>
      <c r="D82" s="80">
        <v>1.1886000000000001</v>
      </c>
      <c r="E82" s="81">
        <v>2.0512790000000001</v>
      </c>
      <c r="F82" s="95">
        <v>3116.34</v>
      </c>
      <c r="G82" s="82">
        <v>68532467</v>
      </c>
      <c r="H82" s="83">
        <v>65189625</v>
      </c>
      <c r="I82" s="53">
        <v>2404373</v>
      </c>
      <c r="J82" s="89">
        <f t="shared" si="1"/>
        <v>136126465</v>
      </c>
      <c r="K82" s="52"/>
      <c r="L82" s="55"/>
      <c r="M82" s="56"/>
      <c r="N82" s="52"/>
    </row>
    <row r="83" spans="1:14" s="10" customFormat="1" ht="24.95" customHeight="1">
      <c r="A83" s="42">
        <v>77</v>
      </c>
      <c r="B83" s="23">
        <v>780102</v>
      </c>
      <c r="C83" s="43" t="s">
        <v>60</v>
      </c>
      <c r="D83" s="80">
        <v>1.2836000000000001</v>
      </c>
      <c r="E83" s="81">
        <v>2.0489860000000002</v>
      </c>
      <c r="F83" s="95">
        <v>3361.65</v>
      </c>
      <c r="G83" s="82">
        <v>136787638</v>
      </c>
      <c r="H83" s="83">
        <v>130399905</v>
      </c>
      <c r="I83" s="53">
        <v>4955537</v>
      </c>
      <c r="J83" s="89">
        <f t="shared" si="1"/>
        <v>272143080</v>
      </c>
      <c r="K83" s="52"/>
      <c r="L83" s="55"/>
      <c r="M83" s="56"/>
      <c r="N83" s="52"/>
    </row>
    <row r="84" spans="1:14" s="10" customFormat="1" ht="24.95" customHeight="1">
      <c r="A84" s="42">
        <v>78</v>
      </c>
      <c r="B84" s="23">
        <v>780117</v>
      </c>
      <c r="C84" s="43" t="s">
        <v>61</v>
      </c>
      <c r="D84" s="80">
        <v>1.1434</v>
      </c>
      <c r="E84" s="81">
        <v>2.0698810000000001</v>
      </c>
      <c r="F84" s="95">
        <v>3025.02</v>
      </c>
      <c r="G84" s="82">
        <v>216321754</v>
      </c>
      <c r="H84" s="83">
        <v>202192357</v>
      </c>
      <c r="I84" s="53">
        <v>7458264</v>
      </c>
      <c r="J84" s="89">
        <f t="shared" si="1"/>
        <v>425972375</v>
      </c>
      <c r="K84" s="52"/>
      <c r="L84" s="55"/>
      <c r="M84" s="56"/>
      <c r="N84" s="52"/>
    </row>
    <row r="85" spans="1:14" s="10" customFormat="1" ht="24.95" customHeight="1">
      <c r="A85" s="42">
        <v>79</v>
      </c>
      <c r="B85" s="23">
        <v>780062</v>
      </c>
      <c r="C85" s="43" t="s">
        <v>62</v>
      </c>
      <c r="D85" s="80">
        <v>1.2595000000000001</v>
      </c>
      <c r="E85" s="81">
        <v>2.0045519999999999</v>
      </c>
      <c r="F85" s="95">
        <v>3227.01</v>
      </c>
      <c r="G85" s="82">
        <v>170121103</v>
      </c>
      <c r="H85" s="83">
        <v>169350222</v>
      </c>
      <c r="I85" s="53">
        <v>6196240</v>
      </c>
      <c r="J85" s="89">
        <f t="shared" si="1"/>
        <v>345667565</v>
      </c>
      <c r="K85" s="52"/>
      <c r="L85" s="55"/>
      <c r="M85" s="56"/>
      <c r="N85" s="52"/>
    </row>
    <row r="86" spans="1:14" s="10" customFormat="1" ht="24.95" customHeight="1">
      <c r="A86" s="42">
        <v>80</v>
      </c>
      <c r="B86" s="23">
        <v>780231</v>
      </c>
      <c r="C86" s="43" t="s">
        <v>102</v>
      </c>
      <c r="D86" s="80">
        <v>1.1900999999999999</v>
      </c>
      <c r="E86" s="81">
        <v>1.7881359999999999</v>
      </c>
      <c r="F86" s="95">
        <v>2720</v>
      </c>
      <c r="G86" s="82">
        <v>38762791</v>
      </c>
      <c r="H86" s="83">
        <v>49182851</v>
      </c>
      <c r="I86" s="53">
        <v>1806197</v>
      </c>
      <c r="J86" s="89">
        <f t="shared" si="1"/>
        <v>89751839</v>
      </c>
      <c r="K86" s="52"/>
      <c r="L86" s="55"/>
      <c r="M86" s="56"/>
      <c r="N86" s="52"/>
    </row>
    <row r="87" spans="1:14" s="10" customFormat="1" ht="24.95" customHeight="1">
      <c r="A87" s="42">
        <v>81</v>
      </c>
      <c r="B87" s="23">
        <v>780306</v>
      </c>
      <c r="C87" s="43" t="s">
        <v>63</v>
      </c>
      <c r="D87" s="80">
        <v>1.3701000000000001</v>
      </c>
      <c r="E87" s="81">
        <v>1.9533480000000001</v>
      </c>
      <c r="F87" s="95">
        <v>3420.71</v>
      </c>
      <c r="G87" s="82">
        <v>118386396</v>
      </c>
      <c r="H87" s="83">
        <v>124179561</v>
      </c>
      <c r="I87" s="53">
        <v>4569847</v>
      </c>
      <c r="J87" s="89">
        <f t="shared" si="1"/>
        <v>247135804</v>
      </c>
      <c r="K87" s="52"/>
      <c r="L87" s="55"/>
      <c r="M87" s="56"/>
      <c r="N87" s="52"/>
    </row>
    <row r="88" spans="1:14" s="10" customFormat="1" ht="24.95" customHeight="1">
      <c r="A88" s="42">
        <v>82</v>
      </c>
      <c r="B88" s="23">
        <v>780080</v>
      </c>
      <c r="C88" s="43" t="s">
        <v>64</v>
      </c>
      <c r="D88" s="80">
        <v>2.1535000000000002</v>
      </c>
      <c r="E88" s="81">
        <v>1.7400979999999999</v>
      </c>
      <c r="F88" s="95">
        <v>4789.6400000000003</v>
      </c>
      <c r="G88" s="82">
        <v>79352302</v>
      </c>
      <c r="H88" s="83">
        <v>107218575</v>
      </c>
      <c r="I88" s="53">
        <v>3895282</v>
      </c>
      <c r="J88" s="89">
        <f t="shared" si="1"/>
        <v>190466159</v>
      </c>
      <c r="K88" s="52"/>
      <c r="L88" s="55"/>
      <c r="M88" s="56"/>
      <c r="N88" s="52"/>
    </row>
    <row r="89" spans="1:14" s="10" customFormat="1" ht="24.95" customHeight="1">
      <c r="A89" s="42">
        <f>A88+1</f>
        <v>83</v>
      </c>
      <c r="B89" s="23">
        <v>780021</v>
      </c>
      <c r="C89" s="43" t="s">
        <v>65</v>
      </c>
      <c r="D89" s="80">
        <v>2.4297</v>
      </c>
      <c r="E89" s="81">
        <v>1.726086</v>
      </c>
      <c r="F89" s="95">
        <v>5360.43</v>
      </c>
      <c r="G89" s="82">
        <v>24731625</v>
      </c>
      <c r="H89" s="83">
        <v>34061545</v>
      </c>
      <c r="I89" s="53">
        <v>1264298</v>
      </c>
      <c r="J89" s="89">
        <f t="shared" si="1"/>
        <v>60057468</v>
      </c>
      <c r="K89" s="52"/>
      <c r="L89" s="55"/>
      <c r="M89" s="56"/>
      <c r="N89" s="52"/>
    </row>
    <row r="90" spans="1:14" s="10" customFormat="1" ht="24.95" customHeight="1">
      <c r="A90" s="42">
        <f t="shared" ref="A90:A104" si="2">A89+1</f>
        <v>84</v>
      </c>
      <c r="B90" s="23">
        <v>780022</v>
      </c>
      <c r="C90" s="43" t="s">
        <v>66</v>
      </c>
      <c r="D90" s="80">
        <v>2.4479000000000002</v>
      </c>
      <c r="E90" s="81">
        <v>1.7226220000000001</v>
      </c>
      <c r="F90" s="95">
        <v>5389.74</v>
      </c>
      <c r="G90" s="82">
        <v>45429064</v>
      </c>
      <c r="H90" s="83">
        <v>62866995</v>
      </c>
      <c r="I90" s="53">
        <v>2341678</v>
      </c>
      <c r="J90" s="89">
        <f t="shared" si="1"/>
        <v>110637737</v>
      </c>
      <c r="K90" s="52"/>
      <c r="L90" s="55"/>
      <c r="M90" s="56"/>
      <c r="N90" s="52"/>
    </row>
    <row r="91" spans="1:14" s="10" customFormat="1" ht="24.95" customHeight="1">
      <c r="A91" s="42">
        <f t="shared" si="2"/>
        <v>85</v>
      </c>
      <c r="B91" s="23">
        <v>780027</v>
      </c>
      <c r="C91" s="43" t="s">
        <v>70</v>
      </c>
      <c r="D91" s="80">
        <v>2.4781</v>
      </c>
      <c r="E91" s="81">
        <v>1.760089</v>
      </c>
      <c r="F91" s="95">
        <v>5574.91</v>
      </c>
      <c r="G91" s="82">
        <v>34631968</v>
      </c>
      <c r="H91" s="83">
        <v>45563066</v>
      </c>
      <c r="I91" s="53">
        <v>1693274</v>
      </c>
      <c r="J91" s="89">
        <f t="shared" si="1"/>
        <v>81888308</v>
      </c>
      <c r="K91" s="52"/>
      <c r="L91" s="55"/>
      <c r="M91" s="56"/>
      <c r="N91" s="52"/>
    </row>
    <row r="92" spans="1:14" s="10" customFormat="1" ht="24.95" customHeight="1">
      <c r="A92" s="42">
        <f t="shared" si="2"/>
        <v>86</v>
      </c>
      <c r="B92" s="23">
        <v>780089</v>
      </c>
      <c r="C92" s="43" t="s">
        <v>69</v>
      </c>
      <c r="D92" s="80">
        <v>2.4769000000000001</v>
      </c>
      <c r="E92" s="81">
        <v>1.7131719999999999</v>
      </c>
      <c r="F92" s="95">
        <v>5423.67</v>
      </c>
      <c r="G92" s="82">
        <v>65424488</v>
      </c>
      <c r="H92" s="83">
        <v>91737339</v>
      </c>
      <c r="I92" s="53">
        <v>3409161</v>
      </c>
      <c r="J92" s="89">
        <f t="shared" si="1"/>
        <v>160570988</v>
      </c>
      <c r="K92" s="52"/>
      <c r="L92" s="55"/>
      <c r="M92" s="56"/>
      <c r="N92" s="52"/>
    </row>
    <row r="93" spans="1:14" s="10" customFormat="1" ht="24.95" customHeight="1">
      <c r="A93" s="42">
        <f t="shared" si="2"/>
        <v>87</v>
      </c>
      <c r="B93" s="23">
        <v>780024</v>
      </c>
      <c r="C93" s="43" t="s">
        <v>68</v>
      </c>
      <c r="D93" s="80">
        <v>2.4752999999999998</v>
      </c>
      <c r="E93" s="81">
        <v>1.780823</v>
      </c>
      <c r="F93" s="95">
        <v>5634.21</v>
      </c>
      <c r="G93" s="82">
        <v>77310670</v>
      </c>
      <c r="H93" s="83">
        <v>99011820</v>
      </c>
      <c r="I93" s="53">
        <v>3653859</v>
      </c>
      <c r="J93" s="89">
        <f t="shared" si="1"/>
        <v>179976349</v>
      </c>
      <c r="K93" s="52"/>
      <c r="L93" s="55"/>
      <c r="M93" s="56"/>
      <c r="N93" s="52"/>
    </row>
    <row r="94" spans="1:14" s="10" customFormat="1" ht="24.95" customHeight="1">
      <c r="A94" s="42">
        <f t="shared" si="2"/>
        <v>88</v>
      </c>
      <c r="B94" s="23">
        <v>780086</v>
      </c>
      <c r="C94" s="43" t="s">
        <v>67</v>
      </c>
      <c r="D94" s="80">
        <v>2.4849000000000001</v>
      </c>
      <c r="E94" s="81">
        <v>1.755703</v>
      </c>
      <c r="F94" s="95">
        <v>5576.28</v>
      </c>
      <c r="G94" s="82">
        <v>31903243</v>
      </c>
      <c r="H94" s="83">
        <v>42216623</v>
      </c>
      <c r="I94" s="53">
        <v>1582736</v>
      </c>
      <c r="J94" s="89">
        <f t="shared" si="1"/>
        <v>75702602</v>
      </c>
      <c r="K94" s="52"/>
      <c r="L94" s="55"/>
      <c r="M94" s="56"/>
      <c r="N94" s="52"/>
    </row>
    <row r="95" spans="1:14" s="10" customFormat="1" ht="24.95" customHeight="1">
      <c r="A95" s="42">
        <f t="shared" si="2"/>
        <v>89</v>
      </c>
      <c r="B95" s="23">
        <v>780023</v>
      </c>
      <c r="C95" s="43" t="s">
        <v>76</v>
      </c>
      <c r="D95" s="80">
        <v>2.468</v>
      </c>
      <c r="E95" s="81">
        <v>1.8480719999999999</v>
      </c>
      <c r="F95" s="95">
        <v>5829.73</v>
      </c>
      <c r="G95" s="82">
        <v>46765779</v>
      </c>
      <c r="H95" s="83">
        <v>55143671</v>
      </c>
      <c r="I95" s="53">
        <v>2053357</v>
      </c>
      <c r="J95" s="89">
        <f t="shared" si="1"/>
        <v>103962807</v>
      </c>
      <c r="K95" s="52"/>
      <c r="L95" s="55"/>
      <c r="M95" s="56"/>
      <c r="N95" s="52"/>
    </row>
    <row r="96" spans="1:14" s="10" customFormat="1" ht="24.95" customHeight="1">
      <c r="A96" s="42">
        <f t="shared" si="2"/>
        <v>90</v>
      </c>
      <c r="B96" s="23">
        <v>780026</v>
      </c>
      <c r="C96" s="43" t="s">
        <v>103</v>
      </c>
      <c r="D96" s="80">
        <v>2.4628999999999999</v>
      </c>
      <c r="E96" s="81">
        <v>1.768888</v>
      </c>
      <c r="F96" s="95">
        <v>5568.41</v>
      </c>
      <c r="G96" s="82">
        <v>55064950</v>
      </c>
      <c r="H96" s="83">
        <v>71616390</v>
      </c>
      <c r="I96" s="53">
        <v>2646229</v>
      </c>
      <c r="J96" s="89">
        <f t="shared" si="1"/>
        <v>129327569</v>
      </c>
      <c r="K96" s="52"/>
      <c r="L96" s="55"/>
      <c r="M96" s="56"/>
      <c r="N96" s="52"/>
    </row>
    <row r="97" spans="1:14" s="10" customFormat="1" ht="24.95" customHeight="1">
      <c r="A97" s="42">
        <f t="shared" si="2"/>
        <v>91</v>
      </c>
      <c r="B97" s="24">
        <v>780088</v>
      </c>
      <c r="C97" s="43" t="s">
        <v>71</v>
      </c>
      <c r="D97" s="80">
        <v>2.4843000000000002</v>
      </c>
      <c r="E97" s="81">
        <v>1.802295</v>
      </c>
      <c r="F97" s="95">
        <v>5722.87</v>
      </c>
      <c r="G97" s="82">
        <v>73726063</v>
      </c>
      <c r="H97" s="83">
        <v>91893927</v>
      </c>
      <c r="I97" s="53">
        <v>3378430</v>
      </c>
      <c r="J97" s="89">
        <f t="shared" si="1"/>
        <v>168998420</v>
      </c>
      <c r="K97" s="52"/>
      <c r="L97" s="55"/>
      <c r="M97" s="56"/>
      <c r="N97" s="52"/>
    </row>
    <row r="98" spans="1:14" s="10" customFormat="1" ht="24.95" customHeight="1">
      <c r="A98" s="42">
        <f t="shared" si="2"/>
        <v>92</v>
      </c>
      <c r="B98" s="23">
        <v>780092</v>
      </c>
      <c r="C98" s="43" t="s">
        <v>72</v>
      </c>
      <c r="D98" s="80">
        <v>2.5034999999999998</v>
      </c>
      <c r="E98" s="81">
        <v>1.7056709999999999</v>
      </c>
      <c r="F98" s="95">
        <v>5457.92</v>
      </c>
      <c r="G98" s="82">
        <v>172140477</v>
      </c>
      <c r="H98" s="83">
        <v>243938612</v>
      </c>
      <c r="I98" s="53">
        <v>8983541</v>
      </c>
      <c r="J98" s="89">
        <f t="shared" si="1"/>
        <v>425062630</v>
      </c>
      <c r="K98" s="52"/>
      <c r="L98" s="55"/>
      <c r="M98" s="56"/>
      <c r="N98" s="52"/>
    </row>
    <row r="99" spans="1:14" s="10" customFormat="1" ht="24.95" customHeight="1">
      <c r="A99" s="42">
        <f t="shared" si="2"/>
        <v>93</v>
      </c>
      <c r="B99" s="23">
        <v>780087</v>
      </c>
      <c r="C99" s="43" t="s">
        <v>73</v>
      </c>
      <c r="D99" s="80">
        <v>2.4847999999999999</v>
      </c>
      <c r="E99" s="81">
        <v>1.7147810000000001</v>
      </c>
      <c r="F99" s="95">
        <v>5446.09</v>
      </c>
      <c r="G99" s="82">
        <v>52646362</v>
      </c>
      <c r="H99" s="83">
        <v>73653800</v>
      </c>
      <c r="I99" s="53">
        <v>2736569</v>
      </c>
      <c r="J99" s="89">
        <f t="shared" si="1"/>
        <v>129036731</v>
      </c>
      <c r="K99" s="52"/>
      <c r="L99" s="55"/>
      <c r="M99" s="56"/>
      <c r="N99" s="52"/>
    </row>
    <row r="100" spans="1:14" s="10" customFormat="1" ht="24.95" customHeight="1">
      <c r="A100" s="42">
        <f t="shared" si="2"/>
        <v>94</v>
      </c>
      <c r="B100" s="23">
        <v>780094</v>
      </c>
      <c r="C100" s="43" t="s">
        <v>74</v>
      </c>
      <c r="D100" s="80">
        <v>2.4956999999999998</v>
      </c>
      <c r="E100" s="81">
        <v>1.81392</v>
      </c>
      <c r="F100" s="95">
        <v>5786.22</v>
      </c>
      <c r="G100" s="82">
        <v>99140471</v>
      </c>
      <c r="H100" s="83">
        <v>121806207</v>
      </c>
      <c r="I100" s="53">
        <v>4520207</v>
      </c>
      <c r="J100" s="89">
        <f t="shared" si="1"/>
        <v>225466885</v>
      </c>
      <c r="K100" s="52"/>
      <c r="L100" s="55"/>
      <c r="M100" s="56"/>
      <c r="N100" s="52"/>
    </row>
    <row r="101" spans="1:14" s="10" customFormat="1" ht="24.95" customHeight="1">
      <c r="A101" s="42">
        <f t="shared" si="2"/>
        <v>95</v>
      </c>
      <c r="B101" s="23">
        <v>780090</v>
      </c>
      <c r="C101" s="43" t="s">
        <v>78</v>
      </c>
      <c r="D101" s="80">
        <v>2.5022000000000002</v>
      </c>
      <c r="E101" s="81">
        <v>1.7072499999999999</v>
      </c>
      <c r="F101" s="95">
        <v>5460.13</v>
      </c>
      <c r="G101" s="82">
        <v>129687766</v>
      </c>
      <c r="H101" s="83">
        <v>183369069</v>
      </c>
      <c r="I101" s="53">
        <v>6781657</v>
      </c>
      <c r="J101" s="89">
        <f t="shared" si="1"/>
        <v>319838492</v>
      </c>
      <c r="K101" s="52"/>
      <c r="L101" s="55"/>
      <c r="M101" s="56"/>
      <c r="N101" s="52"/>
    </row>
    <row r="102" spans="1:14" s="10" customFormat="1" ht="24.95" customHeight="1">
      <c r="A102" s="42">
        <f t="shared" si="2"/>
        <v>96</v>
      </c>
      <c r="B102" s="23">
        <v>780020</v>
      </c>
      <c r="C102" s="43" t="s">
        <v>77</v>
      </c>
      <c r="D102" s="80">
        <v>2.4666000000000001</v>
      </c>
      <c r="E102" s="81">
        <v>1.896061</v>
      </c>
      <c r="F102" s="95">
        <v>5977.71</v>
      </c>
      <c r="G102" s="82">
        <v>37908843</v>
      </c>
      <c r="H102" s="83">
        <v>42306113</v>
      </c>
      <c r="I102" s="53">
        <v>1586354</v>
      </c>
      <c r="J102" s="89">
        <f t="shared" si="1"/>
        <v>81801310</v>
      </c>
      <c r="K102" s="52"/>
      <c r="L102" s="55"/>
      <c r="M102" s="56"/>
      <c r="N102" s="52"/>
    </row>
    <row r="103" spans="1:14" ht="24.95" customHeight="1">
      <c r="A103" s="42">
        <f t="shared" si="2"/>
        <v>97</v>
      </c>
      <c r="B103" s="23">
        <v>780028</v>
      </c>
      <c r="C103" s="43" t="s">
        <v>75</v>
      </c>
      <c r="D103" s="80">
        <v>2.5259</v>
      </c>
      <c r="E103" s="81">
        <v>1.7196020000000001</v>
      </c>
      <c r="F103" s="95">
        <v>5551.73</v>
      </c>
      <c r="G103" s="82">
        <v>79435950</v>
      </c>
      <c r="H103" s="83">
        <v>110388772</v>
      </c>
      <c r="I103" s="53">
        <v>4070073</v>
      </c>
      <c r="J103" s="89">
        <f t="shared" si="1"/>
        <v>193894795</v>
      </c>
      <c r="K103" s="52"/>
      <c r="L103" s="55"/>
      <c r="M103" s="56"/>
      <c r="N103" s="52"/>
    </row>
    <row r="104" spans="1:14" ht="24.95" customHeight="1" thickBot="1">
      <c r="A104" s="44">
        <f t="shared" si="2"/>
        <v>98</v>
      </c>
      <c r="B104" s="25">
        <v>780025</v>
      </c>
      <c r="C104" s="45" t="s">
        <v>79</v>
      </c>
      <c r="D104" s="84">
        <v>2.5085000000000002</v>
      </c>
      <c r="E104" s="85">
        <v>1.747207</v>
      </c>
      <c r="F104" s="96">
        <v>5602</v>
      </c>
      <c r="G104" s="86">
        <v>47179295</v>
      </c>
      <c r="H104" s="87">
        <v>63140822</v>
      </c>
      <c r="I104" s="54">
        <v>2336873</v>
      </c>
      <c r="J104" s="90">
        <f t="shared" si="1"/>
        <v>112656990</v>
      </c>
      <c r="K104" s="52"/>
      <c r="L104" s="55"/>
      <c r="M104" s="56"/>
      <c r="N104" s="52"/>
    </row>
    <row r="105" spans="1:14" ht="48.75" customHeight="1"/>
    <row r="106" spans="1:14" ht="56.25" customHeight="1">
      <c r="B106" s="27" t="s">
        <v>120</v>
      </c>
      <c r="C106" s="28" t="s">
        <v>112</v>
      </c>
    </row>
    <row r="107" spans="1:14" ht="48.75" customHeight="1">
      <c r="B107" s="27" t="s">
        <v>121</v>
      </c>
      <c r="C107" s="29" t="s">
        <v>113</v>
      </c>
    </row>
    <row r="108" spans="1:14" ht="48.75" customHeight="1">
      <c r="B108" s="27" t="s">
        <v>114</v>
      </c>
      <c r="C108" s="29" t="s">
        <v>115</v>
      </c>
    </row>
    <row r="109" spans="1:14" ht="48.75" customHeight="1">
      <c r="B109" s="30" t="s">
        <v>117</v>
      </c>
      <c r="C109" s="29" t="s">
        <v>116</v>
      </c>
    </row>
    <row r="110" spans="1:14" ht="48.75" customHeight="1">
      <c r="B110" s="30" t="s">
        <v>118</v>
      </c>
      <c r="C110" s="29" t="s">
        <v>119</v>
      </c>
    </row>
    <row r="111" spans="1:14" ht="48.75" customHeight="1">
      <c r="B111" s="27" t="s">
        <v>125</v>
      </c>
      <c r="C111" s="29" t="s">
        <v>128</v>
      </c>
    </row>
    <row r="112" spans="1:14" ht="105" customHeight="1">
      <c r="A112" s="40"/>
      <c r="B112" s="50"/>
      <c r="C112" s="51"/>
      <c r="D112" s="34"/>
      <c r="E112" s="34"/>
      <c r="F112" s="34"/>
    </row>
  </sheetData>
  <mergeCells count="9">
    <mergeCell ref="G4:J4"/>
    <mergeCell ref="G1:J1"/>
    <mergeCell ref="A2:J2"/>
    <mergeCell ref="A4:A5"/>
    <mergeCell ref="B4:B5"/>
    <mergeCell ref="C4:C5"/>
    <mergeCell ref="D4:D5"/>
    <mergeCell ref="E4:E5"/>
    <mergeCell ref="F4:F5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ПВК</vt:lpstr>
      <vt:lpstr>Коэффициенты+финанс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Екатерина Минина</cp:lastModifiedBy>
  <cp:lastPrinted>2022-05-27T09:31:56Z</cp:lastPrinted>
  <dcterms:created xsi:type="dcterms:W3CDTF">2016-12-28T06:45:13Z</dcterms:created>
  <dcterms:modified xsi:type="dcterms:W3CDTF">2022-05-27T09:41:43Z</dcterms:modified>
</cp:coreProperties>
</file>